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n\Documents\PROFESSION\CA2\Assignments\2016 EXAMS\2016 02 Paper 2 (AJ) (signed off)\08 2nd iteration for signoff\"/>
    </mc:Choice>
  </mc:AlternateContent>
  <bookViews>
    <workbookView xWindow="0" yWindow="0" windowWidth="24000" windowHeight="9135" tabRatio="730" activeTab="1"/>
  </bookViews>
  <sheets>
    <sheet name="Parameters" sheetId="1" r:id="rId1"/>
    <sheet name="JJs_Base" sheetId="2" r:id="rId2"/>
    <sheet name="JJs_Start Up" sheetId="4" r:id="rId3"/>
  </sheets>
  <definedNames>
    <definedName name="fac">Parameters!$B$19</definedName>
    <definedName name="start_fac">Parameters!$C$19</definedName>
  </definedNames>
  <calcPr calcId="152511"/>
</workbook>
</file>

<file path=xl/calcChain.xml><?xml version="1.0" encoding="utf-8"?>
<calcChain xmlns="http://schemas.openxmlformats.org/spreadsheetml/2006/main">
  <c r="AD9" i="4" l="1"/>
  <c r="AA9" i="4"/>
  <c r="X9" i="4"/>
  <c r="U9" i="4"/>
  <c r="R9" i="4"/>
  <c r="O9" i="4"/>
  <c r="L9" i="4"/>
  <c r="I9" i="4"/>
  <c r="F9" i="4"/>
  <c r="C9" i="4"/>
  <c r="AD8" i="4"/>
  <c r="AA8" i="4"/>
  <c r="X8" i="4"/>
  <c r="U8" i="4"/>
  <c r="R8" i="4"/>
  <c r="O8" i="4"/>
  <c r="L8" i="4"/>
  <c r="I8" i="4"/>
  <c r="F8" i="4"/>
  <c r="C8" i="4"/>
  <c r="AD7" i="4"/>
  <c r="AA7" i="4"/>
  <c r="X7" i="4"/>
  <c r="U7" i="4"/>
  <c r="R7" i="4"/>
  <c r="O7" i="4"/>
  <c r="L7" i="4"/>
  <c r="I7" i="4"/>
  <c r="F7" i="4"/>
  <c r="C7" i="4"/>
  <c r="AD6" i="4"/>
  <c r="AA6" i="4"/>
  <c r="X6" i="4"/>
  <c r="U6" i="4"/>
  <c r="R6" i="4"/>
  <c r="O6" i="4"/>
  <c r="L6" i="4"/>
  <c r="I6" i="4"/>
  <c r="F6" i="4"/>
  <c r="C6" i="4"/>
  <c r="AD5" i="4"/>
  <c r="AA5" i="4"/>
  <c r="X5" i="4"/>
  <c r="U5" i="4"/>
  <c r="R5" i="4"/>
  <c r="O5" i="4"/>
  <c r="L5" i="4"/>
  <c r="I5" i="4"/>
  <c r="F5" i="4"/>
  <c r="C5" i="4"/>
  <c r="AD9" i="2"/>
  <c r="AA9" i="2"/>
  <c r="X9" i="2"/>
  <c r="U9" i="2"/>
  <c r="R9" i="2"/>
  <c r="O9" i="2"/>
  <c r="L9" i="2"/>
  <c r="AD8" i="2"/>
  <c r="AA8" i="2"/>
  <c r="X8" i="2"/>
  <c r="U8" i="2"/>
  <c r="R8" i="2"/>
  <c r="O8" i="2"/>
  <c r="L8" i="2"/>
  <c r="AD7" i="2"/>
  <c r="AA7" i="2"/>
  <c r="X7" i="2"/>
  <c r="U7" i="2"/>
  <c r="R7" i="2"/>
  <c r="O7" i="2"/>
  <c r="L7" i="2"/>
  <c r="AD6" i="2"/>
  <c r="AA6" i="2"/>
  <c r="X6" i="2"/>
  <c r="U6" i="2"/>
  <c r="R6" i="2"/>
  <c r="O6" i="2"/>
  <c r="L6" i="2"/>
  <c r="AD5" i="2"/>
  <c r="AA5" i="2"/>
  <c r="X5" i="2"/>
  <c r="U5" i="2"/>
  <c r="R5" i="2"/>
  <c r="O5" i="2"/>
  <c r="L5" i="2"/>
  <c r="I9" i="2"/>
  <c r="I8" i="2"/>
  <c r="I7" i="2"/>
  <c r="I6" i="2"/>
  <c r="I5" i="2"/>
  <c r="F9" i="2"/>
  <c r="F8" i="2"/>
  <c r="F7" i="2"/>
  <c r="F6" i="2"/>
  <c r="F5" i="2"/>
  <c r="C9" i="2"/>
  <c r="C8" i="2"/>
  <c r="C7" i="2"/>
  <c r="C6" i="2"/>
  <c r="C5" i="2"/>
  <c r="B20" i="4" l="1"/>
  <c r="B21" i="4" l="1"/>
  <c r="C21" i="4"/>
  <c r="D21" i="4"/>
  <c r="E21" i="4"/>
  <c r="F21" i="4"/>
  <c r="G21" i="4"/>
  <c r="H21" i="4"/>
  <c r="I21" i="4"/>
  <c r="J21" i="4"/>
  <c r="K21" i="4"/>
  <c r="B20" i="2"/>
  <c r="C20" i="2"/>
  <c r="D20" i="2"/>
  <c r="E20" i="2"/>
  <c r="F20" i="2"/>
  <c r="G20" i="2"/>
  <c r="H20" i="2"/>
  <c r="I20" i="2"/>
  <c r="J20" i="2"/>
  <c r="K20" i="2"/>
  <c r="S5" i="2" l="1"/>
  <c r="M5" i="2"/>
  <c r="Y5" i="2"/>
  <c r="G5" i="2"/>
  <c r="AE5" i="2"/>
  <c r="J5" i="2"/>
  <c r="V5" i="2"/>
  <c r="P5" i="2"/>
  <c r="AB5" i="2"/>
  <c r="B6" i="4"/>
  <c r="B7" i="4"/>
  <c r="B8" i="4"/>
  <c r="B9" i="4"/>
  <c r="B5" i="4"/>
  <c r="B6" i="2"/>
  <c r="B7" i="2"/>
  <c r="B8" i="2"/>
  <c r="B9" i="2"/>
  <c r="B5" i="2"/>
  <c r="P5" i="4" l="1"/>
  <c r="Q6" i="4" s="1"/>
  <c r="AB5" i="4"/>
  <c r="AC6" i="4" s="1"/>
  <c r="G5" i="4"/>
  <c r="H6" i="4" s="1"/>
  <c r="S5" i="4"/>
  <c r="T6" i="4" s="1"/>
  <c r="AE5" i="4"/>
  <c r="M5" i="4"/>
  <c r="N6" i="4" s="1"/>
  <c r="Y5" i="4"/>
  <c r="Z6" i="4" s="1"/>
  <c r="D8" i="4"/>
  <c r="E9" i="4" s="1"/>
  <c r="D7" i="4"/>
  <c r="E8" i="4" s="1"/>
  <c r="J5" i="4"/>
  <c r="V5" i="4"/>
  <c r="W6" i="4" s="1"/>
  <c r="D9" i="2"/>
  <c r="D8" i="2"/>
  <c r="E9" i="2" s="1"/>
  <c r="D7" i="2"/>
  <c r="E8" i="2" s="1"/>
  <c r="D5" i="2"/>
  <c r="D6" i="2"/>
  <c r="D5" i="4"/>
  <c r="D6" i="4"/>
  <c r="E7" i="4" s="1"/>
  <c r="D9" i="4"/>
  <c r="X10" i="2"/>
  <c r="K6" i="4"/>
  <c r="B10" i="2"/>
  <c r="I10" i="2"/>
  <c r="U10" i="2"/>
  <c r="O10" i="4"/>
  <c r="AA10" i="4"/>
  <c r="B10" i="4"/>
  <c r="F10" i="4"/>
  <c r="R10" i="4"/>
  <c r="AD10" i="4"/>
  <c r="I10" i="4"/>
  <c r="U10" i="4"/>
  <c r="C10" i="4"/>
  <c r="L10" i="4"/>
  <c r="X10" i="4"/>
  <c r="H6" i="2"/>
  <c r="K6" i="2"/>
  <c r="R10" i="2"/>
  <c r="Q6" i="2"/>
  <c r="L10" i="2"/>
  <c r="W6" i="2"/>
  <c r="Z6" i="2"/>
  <c r="AD10" i="2"/>
  <c r="AC6" i="2"/>
  <c r="AA10" i="2"/>
  <c r="O10" i="2"/>
  <c r="C10" i="2"/>
  <c r="F10" i="2"/>
  <c r="B18" i="2" l="1"/>
  <c r="E7" i="2"/>
  <c r="G7" i="2" s="1"/>
  <c r="H8" i="2" s="1"/>
  <c r="B18" i="4"/>
  <c r="AB6" i="4"/>
  <c r="AC7" i="4" s="1"/>
  <c r="J6" i="4"/>
  <c r="K7" i="4" s="1"/>
  <c r="V6" i="4"/>
  <c r="W7" i="4" s="1"/>
  <c r="S6" i="4"/>
  <c r="T7" i="4" s="1"/>
  <c r="G9" i="4"/>
  <c r="AE6" i="4"/>
  <c r="Y6" i="4"/>
  <c r="Z7" i="4" s="1"/>
  <c r="P6" i="4"/>
  <c r="Q7" i="4" s="1"/>
  <c r="AB6" i="2"/>
  <c r="AC7" i="2" s="1"/>
  <c r="AE6" i="2"/>
  <c r="J6" i="2"/>
  <c r="K7" i="2" s="1"/>
  <c r="Y6" i="2"/>
  <c r="Z7" i="2" s="1"/>
  <c r="M6" i="2"/>
  <c r="N7" i="2" s="1"/>
  <c r="G9" i="2"/>
  <c r="G7" i="4"/>
  <c r="H8" i="4" s="1"/>
  <c r="S6" i="2"/>
  <c r="T7" i="2" s="1"/>
  <c r="G8" i="2"/>
  <c r="H9" i="2" s="1"/>
  <c r="G8" i="4"/>
  <c r="H9" i="4" s="1"/>
  <c r="M6" i="4"/>
  <c r="N7" i="4" s="1"/>
  <c r="N6" i="2"/>
  <c r="T6" i="2"/>
  <c r="D10" i="2"/>
  <c r="B21" i="2" s="1"/>
  <c r="E6" i="4"/>
  <c r="E6" i="2"/>
  <c r="D10" i="4"/>
  <c r="B22" i="4" s="1"/>
  <c r="B23" i="4" l="1"/>
  <c r="B24" i="4" s="1"/>
  <c r="B26" i="4" s="1"/>
  <c r="AE7" i="4"/>
  <c r="Y7" i="4"/>
  <c r="Z8" i="4" s="1"/>
  <c r="J9" i="4"/>
  <c r="AE7" i="2"/>
  <c r="P6" i="2"/>
  <c r="Q7" i="2" s="1"/>
  <c r="B22" i="2"/>
  <c r="B23" i="2" s="1"/>
  <c r="B25" i="2" s="1"/>
  <c r="P7" i="2"/>
  <c r="J9" i="2"/>
  <c r="G6" i="2"/>
  <c r="G10" i="2" s="1"/>
  <c r="J8" i="2"/>
  <c r="K9" i="2" s="1"/>
  <c r="P7" i="4"/>
  <c r="Q8" i="4" s="1"/>
  <c r="V7" i="2"/>
  <c r="W8" i="2" s="1"/>
  <c r="J8" i="4"/>
  <c r="K9" i="4" s="1"/>
  <c r="V7" i="4"/>
  <c r="W8" i="4" s="1"/>
  <c r="M7" i="2"/>
  <c r="N8" i="2" s="1"/>
  <c r="S7" i="4"/>
  <c r="T8" i="4" s="1"/>
  <c r="AB7" i="4"/>
  <c r="AC8" i="4" s="1"/>
  <c r="M7" i="4"/>
  <c r="N8" i="4" s="1"/>
  <c r="V6" i="2"/>
  <c r="W7" i="2" s="1"/>
  <c r="E10" i="4"/>
  <c r="G6" i="4"/>
  <c r="H7" i="4" s="1"/>
  <c r="AB7" i="2"/>
  <c r="AC8" i="2" s="1"/>
  <c r="E10" i="2"/>
  <c r="C18" i="2" l="1"/>
  <c r="B27" i="4"/>
  <c r="B31" i="4" s="1"/>
  <c r="C18" i="4"/>
  <c r="AE8" i="4"/>
  <c r="M9" i="4"/>
  <c r="C22" i="2"/>
  <c r="C21" i="2"/>
  <c r="M9" i="2"/>
  <c r="Y7" i="2"/>
  <c r="Z8" i="2" s="1"/>
  <c r="S7" i="2"/>
  <c r="AE8" i="2"/>
  <c r="V8" i="4"/>
  <c r="W9" i="4" s="1"/>
  <c r="P8" i="2"/>
  <c r="Q9" i="2" s="1"/>
  <c r="Y8" i="4"/>
  <c r="Z9" i="4" s="1"/>
  <c r="S8" i="4"/>
  <c r="T9" i="4" s="1"/>
  <c r="J7" i="4"/>
  <c r="K8" i="4" s="1"/>
  <c r="Y8" i="2"/>
  <c r="Z9" i="2" s="1"/>
  <c r="P8" i="4"/>
  <c r="Q9" i="4" s="1"/>
  <c r="AB8" i="4"/>
  <c r="AC9" i="4" s="1"/>
  <c r="G10" i="4"/>
  <c r="C22" i="4" s="1"/>
  <c r="H10" i="4"/>
  <c r="H7" i="2"/>
  <c r="T8" i="2"/>
  <c r="Q8" i="2"/>
  <c r="B28" i="4" l="1"/>
  <c r="C23" i="2"/>
  <c r="C25" i="2" s="1"/>
  <c r="J10" i="4"/>
  <c r="C23" i="4"/>
  <c r="C24" i="4" s="1"/>
  <c r="C26" i="4" s="1"/>
  <c r="C27" i="4" s="1"/>
  <c r="AE9" i="4"/>
  <c r="K18" i="4" s="1"/>
  <c r="D18" i="4"/>
  <c r="V9" i="4"/>
  <c r="H18" i="4" s="1"/>
  <c r="D22" i="4"/>
  <c r="D23" i="4"/>
  <c r="AB8" i="2"/>
  <c r="J7" i="2"/>
  <c r="D18" i="2" s="1"/>
  <c r="S9" i="2"/>
  <c r="S8" i="2"/>
  <c r="AB9" i="2"/>
  <c r="J18" i="2" s="1"/>
  <c r="V8" i="2"/>
  <c r="Y9" i="4"/>
  <c r="Y10" i="4" s="1"/>
  <c r="W10" i="4"/>
  <c r="S9" i="4"/>
  <c r="G18" i="4" s="1"/>
  <c r="AB9" i="4"/>
  <c r="AB10" i="4" s="1"/>
  <c r="Z10" i="4"/>
  <c r="M8" i="4"/>
  <c r="N9" i="4" s="1"/>
  <c r="K10" i="4"/>
  <c r="H10" i="2"/>
  <c r="AC10" i="4"/>
  <c r="Q10" i="2"/>
  <c r="Z10" i="2"/>
  <c r="AE10" i="4" l="1"/>
  <c r="K23" i="4" s="1"/>
  <c r="AB10" i="2"/>
  <c r="J21" i="2" s="1"/>
  <c r="D24" i="4"/>
  <c r="D26" i="4" s="1"/>
  <c r="D27" i="4" s="1"/>
  <c r="G18" i="2"/>
  <c r="J10" i="2"/>
  <c r="D21" i="2" s="1"/>
  <c r="E18" i="4"/>
  <c r="I18" i="4"/>
  <c r="N10" i="4"/>
  <c r="J23" i="4"/>
  <c r="J22" i="4"/>
  <c r="I22" i="4"/>
  <c r="I23" i="4"/>
  <c r="C31" i="4"/>
  <c r="J18" i="4"/>
  <c r="J22" i="2"/>
  <c r="M10" i="4"/>
  <c r="E22" i="4" s="1"/>
  <c r="P9" i="4"/>
  <c r="F18" i="4" s="1"/>
  <c r="K8" i="2"/>
  <c r="S10" i="4"/>
  <c r="Q10" i="4"/>
  <c r="T9" i="2"/>
  <c r="S10" i="2"/>
  <c r="G21" i="2" s="1"/>
  <c r="AC9" i="2"/>
  <c r="W9" i="2"/>
  <c r="D22" i="2" l="1"/>
  <c r="K22" i="4"/>
  <c r="K24" i="4" s="1"/>
  <c r="K26" i="4" s="1"/>
  <c r="P10" i="4"/>
  <c r="F23" i="4" s="1"/>
  <c r="D23" i="2"/>
  <c r="D25" i="2" s="1"/>
  <c r="G22" i="2"/>
  <c r="G23" i="2" s="1"/>
  <c r="G25" i="2" s="1"/>
  <c r="J24" i="4"/>
  <c r="J26" i="4" s="1"/>
  <c r="I24" i="4"/>
  <c r="I26" i="4" s="1"/>
  <c r="I27" i="4" s="1"/>
  <c r="F22" i="4"/>
  <c r="E23" i="4"/>
  <c r="E24" i="4" s="1"/>
  <c r="E26" i="4" s="1"/>
  <c r="E27" i="4" s="1"/>
  <c r="G23" i="4"/>
  <c r="G22" i="4"/>
  <c r="D31" i="4"/>
  <c r="C28" i="4"/>
  <c r="M8" i="2"/>
  <c r="M10" i="2" s="1"/>
  <c r="E18" i="2"/>
  <c r="AE9" i="2"/>
  <c r="AE10" i="2" s="1"/>
  <c r="J23" i="2"/>
  <c r="J25" i="2" s="1"/>
  <c r="V9" i="2"/>
  <c r="H18" i="2" s="1"/>
  <c r="Y9" i="2"/>
  <c r="I18" i="2" s="1"/>
  <c r="K10" i="2"/>
  <c r="V10" i="4"/>
  <c r="T10" i="4"/>
  <c r="AC10" i="2"/>
  <c r="T10" i="2"/>
  <c r="W10" i="2"/>
  <c r="K27" i="4" l="1"/>
  <c r="K31" i="4" s="1"/>
  <c r="J27" i="4"/>
  <c r="J31" i="4" s="1"/>
  <c r="Y10" i="2"/>
  <c r="I22" i="2" s="1"/>
  <c r="G24" i="4"/>
  <c r="G26" i="4" s="1"/>
  <c r="F24" i="4"/>
  <c r="F26" i="4" s="1"/>
  <c r="D28" i="4"/>
  <c r="I31" i="4"/>
  <c r="E31" i="4"/>
  <c r="H23" i="4"/>
  <c r="H22" i="4"/>
  <c r="V10" i="2"/>
  <c r="H22" i="2" s="1"/>
  <c r="E22" i="2"/>
  <c r="E21" i="2"/>
  <c r="K18" i="2"/>
  <c r="K21" i="2"/>
  <c r="K22" i="2"/>
  <c r="N9" i="2"/>
  <c r="K28" i="4" l="1"/>
  <c r="G27" i="4"/>
  <c r="G31" i="4" s="1"/>
  <c r="J28" i="4"/>
  <c r="F27" i="4"/>
  <c r="F28" i="4" s="1"/>
  <c r="I21" i="2"/>
  <c r="I23" i="2" s="1"/>
  <c r="I25" i="2" s="1"/>
  <c r="H21" i="2"/>
  <c r="H23" i="2" s="1"/>
  <c r="H25" i="2" s="1"/>
  <c r="K23" i="2"/>
  <c r="K25" i="2" s="1"/>
  <c r="H24" i="4"/>
  <c r="H26" i="4" s="1"/>
  <c r="I28" i="4"/>
  <c r="E28" i="4"/>
  <c r="P9" i="2"/>
  <c r="P10" i="2" s="1"/>
  <c r="E23" i="2"/>
  <c r="E25" i="2" s="1"/>
  <c r="N10" i="2"/>
  <c r="F31" i="4" l="1"/>
  <c r="G28" i="4"/>
  <c r="H27" i="4"/>
  <c r="H28" i="4" s="1"/>
  <c r="F18" i="2"/>
  <c r="F21" i="2"/>
  <c r="F22" i="2"/>
  <c r="H31" i="4" l="1"/>
  <c r="F23" i="2"/>
  <c r="F25" i="2" s="1"/>
</calcChain>
</file>

<file path=xl/sharedStrings.xml><?xml version="1.0" encoding="utf-8"?>
<sst xmlns="http://schemas.openxmlformats.org/spreadsheetml/2006/main" count="121" uniqueCount="45">
  <si>
    <t>Children's starting and leaving decrements</t>
  </si>
  <si>
    <t>Age</t>
  </si>
  <si>
    <t>Number of new starters</t>
  </si>
  <si>
    <t>Proportion of children leaving</t>
  </si>
  <si>
    <t>Parameters</t>
  </si>
  <si>
    <t>Costs</t>
  </si>
  <si>
    <t>Fixed costs</t>
  </si>
  <si>
    <t>Income</t>
  </si>
  <si>
    <t>Fees per child</t>
  </si>
  <si>
    <t>Cost per class ($)</t>
  </si>
  <si>
    <t>Variable costs</t>
  </si>
  <si>
    <t>Semi-fixed costs</t>
  </si>
  <si>
    <t>p.a.</t>
  </si>
  <si>
    <t>p.m.</t>
  </si>
  <si>
    <t>Start</t>
  </si>
  <si>
    <t>Leave</t>
  </si>
  <si>
    <t>BoY</t>
  </si>
  <si>
    <t>Year</t>
  </si>
  <si>
    <t>Starting population</t>
  </si>
  <si>
    <t>Number of children</t>
  </si>
  <si>
    <t>per</t>
  </si>
  <si>
    <t>children p.a.</t>
  </si>
  <si>
    <t>Total</t>
  </si>
  <si>
    <t>Financial projections</t>
  </si>
  <si>
    <t>Outgoings</t>
  </si>
  <si>
    <t>Class fees</t>
  </si>
  <si>
    <t>Fixed</t>
  </si>
  <si>
    <t>Semi-variable</t>
  </si>
  <si>
    <t>Variable</t>
  </si>
  <si>
    <t>Profit</t>
  </si>
  <si>
    <t>Start up numbers</t>
  </si>
  <si>
    <t>Factor</t>
  </si>
  <si>
    <t>Profit before charges</t>
  </si>
  <si>
    <t>Profit after charges</t>
  </si>
  <si>
    <t>Start up fee</t>
  </si>
  <si>
    <t>Annual charges</t>
  </si>
  <si>
    <t>Franchise</t>
  </si>
  <si>
    <t>Annual charge</t>
  </si>
  <si>
    <t>Total franchise costs</t>
  </si>
  <si>
    <t>fac</t>
  </si>
  <si>
    <t>start_fac</t>
  </si>
  <si>
    <t>Numbers of children - starters and leavers projection</t>
  </si>
  <si>
    <t>Profits above:</t>
  </si>
  <si>
    <t>Percentage of profit taken:</t>
  </si>
  <si>
    <t>Minimum annual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</si>
</sst>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9" fontId="0" fillId="0" borderId="0" xfId="0" applyNumberFormat="1"/>
    <xf numFmtId="0" fontId="0" fillId="0" borderId="0" xfId="0" applyAlignment="1">
      <alignment wrapText="1"/>
    </xf>
    <xf numFmtId="164" fontId="0" fillId="0" borderId="0" xfId="1" applyNumberFormat="1" applyFont="1"/>
    <xf numFmtId="9" fontId="0" fillId="0" borderId="0" xfId="2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1" xfId="0" applyFill="1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14" xfId="0" applyFont="1" applyBorder="1"/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3" borderId="22" xfId="0" applyFill="1" applyBorder="1"/>
    <xf numFmtId="0" fontId="0" fillId="4" borderId="0" xfId="0" applyFill="1" applyBorder="1"/>
    <xf numFmtId="9" fontId="0" fillId="4" borderId="23" xfId="0" applyNumberFormat="1" applyFill="1" applyBorder="1"/>
    <xf numFmtId="0" fontId="0" fillId="3" borderId="24" xfId="0" applyFill="1" applyBorder="1"/>
    <xf numFmtId="0" fontId="0" fillId="4" borderId="25" xfId="0" applyFill="1" applyBorder="1"/>
    <xf numFmtId="9" fontId="0" fillId="4" borderId="26" xfId="0" applyNumberFormat="1" applyFill="1" applyBorder="1"/>
    <xf numFmtId="0" fontId="0" fillId="3" borderId="19" xfId="0" applyFill="1" applyBorder="1"/>
    <xf numFmtId="0" fontId="4" fillId="0" borderId="0" xfId="0" applyFont="1"/>
    <xf numFmtId="0" fontId="0" fillId="3" borderId="29" xfId="0" applyFill="1" applyBorder="1"/>
    <xf numFmtId="164" fontId="0" fillId="4" borderId="30" xfId="1" applyNumberFormat="1" applyFont="1" applyFill="1" applyBorder="1"/>
    <xf numFmtId="0" fontId="0" fillId="4" borderId="30" xfId="0" applyFill="1" applyBorder="1"/>
    <xf numFmtId="0" fontId="0" fillId="4" borderId="28" xfId="0" applyFill="1" applyBorder="1"/>
    <xf numFmtId="164" fontId="0" fillId="4" borderId="0" xfId="1" applyNumberFormat="1" applyFont="1" applyFill="1" applyBorder="1"/>
    <xf numFmtId="0" fontId="0" fillId="4" borderId="23" xfId="0" applyFill="1" applyBorder="1"/>
    <xf numFmtId="43" fontId="0" fillId="4" borderId="25" xfId="1" applyFont="1" applyFill="1" applyBorder="1"/>
    <xf numFmtId="0" fontId="0" fillId="4" borderId="26" xfId="0" applyFill="1" applyBorder="1"/>
    <xf numFmtId="43" fontId="0" fillId="4" borderId="22" xfId="1" applyFont="1" applyFill="1" applyBorder="1"/>
    <xf numFmtId="43" fontId="0" fillId="4" borderId="24" xfId="1" applyFont="1" applyFill="1" applyBorder="1"/>
    <xf numFmtId="0" fontId="2" fillId="3" borderId="6" xfId="0" applyFont="1" applyFill="1" applyBorder="1"/>
    <xf numFmtId="0" fontId="2" fillId="3" borderId="11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2" xfId="0" applyFill="1" applyBorder="1"/>
    <xf numFmtId="0" fontId="0" fillId="3" borderId="31" xfId="0" applyFill="1" applyBorder="1"/>
    <xf numFmtId="0" fontId="0" fillId="3" borderId="8" xfId="0" applyFill="1" applyBorder="1"/>
    <xf numFmtId="0" fontId="0" fillId="3" borderId="10" xfId="0" applyFill="1" applyBorder="1"/>
    <xf numFmtId="0" fontId="2" fillId="3" borderId="32" xfId="0" applyFont="1" applyFill="1" applyBorder="1"/>
    <xf numFmtId="164" fontId="0" fillId="0" borderId="33" xfId="1" applyNumberFormat="1" applyFont="1" applyBorder="1"/>
    <xf numFmtId="0" fontId="0" fillId="0" borderId="33" xfId="0" applyBorder="1"/>
    <xf numFmtId="0" fontId="0" fillId="0" borderId="34" xfId="0" applyBorder="1"/>
    <xf numFmtId="0" fontId="0" fillId="3" borderId="35" xfId="0" applyFill="1" applyBorder="1"/>
    <xf numFmtId="164" fontId="0" fillId="0" borderId="36" xfId="1" applyNumberFormat="1" applyFont="1" applyBorder="1"/>
    <xf numFmtId="164" fontId="0" fillId="0" borderId="37" xfId="1" applyNumberFormat="1" applyFont="1" applyBorder="1"/>
    <xf numFmtId="164" fontId="0" fillId="0" borderId="34" xfId="1" applyNumberFormat="1" applyFont="1" applyBorder="1"/>
    <xf numFmtId="164" fontId="0" fillId="0" borderId="0" xfId="1" applyNumberFormat="1" applyFont="1" applyBorder="1"/>
    <xf numFmtId="164" fontId="0" fillId="0" borderId="23" xfId="1" applyNumberFormat="1" applyFont="1" applyBorder="1"/>
    <xf numFmtId="0" fontId="0" fillId="3" borderId="22" xfId="0" applyFont="1" applyFill="1" applyBorder="1"/>
    <xf numFmtId="0" fontId="0" fillId="3" borderId="35" xfId="0" applyFont="1" applyFill="1" applyBorder="1"/>
    <xf numFmtId="0" fontId="0" fillId="3" borderId="32" xfId="0" applyFill="1" applyBorder="1"/>
    <xf numFmtId="164" fontId="0" fillId="0" borderId="25" xfId="1" applyNumberFormat="1" applyFont="1" applyBorder="1"/>
    <xf numFmtId="164" fontId="0" fillId="0" borderId="26" xfId="1" applyNumberFormat="1" applyFon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0" fontId="0" fillId="0" borderId="23" xfId="0" applyBorder="1"/>
    <xf numFmtId="164" fontId="0" fillId="4" borderId="29" xfId="1" applyNumberFormat="1" applyFont="1" applyFill="1" applyBorder="1"/>
    <xf numFmtId="164" fontId="0" fillId="4" borderId="22" xfId="1" applyNumberFormat="1" applyFont="1" applyFill="1" applyBorder="1"/>
    <xf numFmtId="164" fontId="0" fillId="4" borderId="24" xfId="1" applyNumberFormat="1" applyFont="1" applyFill="1" applyBorder="1"/>
    <xf numFmtId="164" fontId="0" fillId="4" borderId="19" xfId="1" applyNumberFormat="1" applyFont="1" applyFill="1" applyBorder="1"/>
    <xf numFmtId="9" fontId="0" fillId="4" borderId="23" xfId="2" applyFont="1" applyFill="1" applyBorder="1"/>
    <xf numFmtId="164" fontId="0" fillId="3" borderId="30" xfId="1" applyNumberFormat="1" applyFont="1" applyFill="1" applyBorder="1" applyAlignment="1">
      <alignment horizontal="left"/>
    </xf>
    <xf numFmtId="0" fontId="0" fillId="3" borderId="28" xfId="0" applyFill="1" applyBorder="1" applyAlignment="1">
      <alignment horizontal="left" wrapText="1"/>
    </xf>
    <xf numFmtId="164" fontId="0" fillId="4" borderId="27" xfId="1" applyNumberFormat="1" applyFont="1" applyFill="1" applyBorder="1"/>
    <xf numFmtId="9" fontId="0" fillId="4" borderId="28" xfId="2" applyFont="1" applyFill="1" applyBorder="1"/>
    <xf numFmtId="164" fontId="0" fillId="4" borderId="13" xfId="1" applyNumberFormat="1" applyFont="1" applyFill="1" applyBorder="1"/>
    <xf numFmtId="164" fontId="0" fillId="4" borderId="38" xfId="1" applyNumberFormat="1" applyFont="1" applyFill="1" applyBorder="1"/>
    <xf numFmtId="9" fontId="0" fillId="4" borderId="21" xfId="0" applyNumberFormat="1" applyFill="1" applyBorder="1"/>
    <xf numFmtId="164" fontId="0" fillId="2" borderId="0" xfId="1" applyNumberFormat="1" applyFont="1" applyFill="1" applyBorder="1"/>
    <xf numFmtId="164" fontId="0" fillId="2" borderId="23" xfId="1" applyNumberFormat="1" applyFont="1" applyFill="1" applyBorder="1"/>
    <xf numFmtId="164" fontId="0" fillId="2" borderId="36" xfId="1" applyNumberFormat="1" applyFont="1" applyFill="1" applyBorder="1"/>
    <xf numFmtId="164" fontId="0" fillId="2" borderId="37" xfId="1" applyNumberFormat="1" applyFont="1" applyFill="1" applyBorder="1"/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C38" sqref="C38"/>
    </sheetView>
  </sheetViews>
  <sheetFormatPr defaultRowHeight="12.75" x14ac:dyDescent="0.2"/>
  <cols>
    <col min="1" max="1" width="21.85546875" customWidth="1"/>
    <col min="2" max="2" width="15.85546875" bestFit="1" customWidth="1"/>
    <col min="3" max="3" width="13.7109375" bestFit="1" customWidth="1"/>
    <col min="4" max="4" width="3" bestFit="1" customWidth="1"/>
    <col min="5" max="5" width="11.140625" bestFit="1" customWidth="1"/>
  </cols>
  <sheetData>
    <row r="1" spans="1:11" x14ac:dyDescent="0.2">
      <c r="A1" s="2" t="s">
        <v>4</v>
      </c>
    </row>
    <row r="3" spans="1:11" ht="13.5" thickBot="1" x14ac:dyDescent="0.25">
      <c r="A3" s="1" t="s">
        <v>0</v>
      </c>
    </row>
    <row r="4" spans="1:11" s="4" customFormat="1" ht="26.25" thickBot="1" x14ac:dyDescent="0.25">
      <c r="A4" s="17" t="s">
        <v>1</v>
      </c>
      <c r="B4" s="18" t="s">
        <v>2</v>
      </c>
      <c r="C4" s="19" t="s">
        <v>3</v>
      </c>
    </row>
    <row r="5" spans="1:11" x14ac:dyDescent="0.2">
      <c r="A5" s="20">
        <v>0</v>
      </c>
      <c r="B5" s="21">
        <v>140</v>
      </c>
      <c r="C5" s="22">
        <v>0.4</v>
      </c>
    </row>
    <row r="6" spans="1:11" x14ac:dyDescent="0.2">
      <c r="A6" s="20">
        <v>1</v>
      </c>
      <c r="B6" s="21">
        <v>90</v>
      </c>
      <c r="C6" s="22">
        <v>0.25</v>
      </c>
    </row>
    <row r="7" spans="1:11" x14ac:dyDescent="0.2">
      <c r="A7" s="20">
        <v>2</v>
      </c>
      <c r="B7" s="21">
        <v>75</v>
      </c>
      <c r="C7" s="22">
        <v>0.35</v>
      </c>
    </row>
    <row r="8" spans="1:11" x14ac:dyDescent="0.2">
      <c r="A8" s="20">
        <v>3</v>
      </c>
      <c r="B8" s="21">
        <v>60</v>
      </c>
      <c r="C8" s="22">
        <v>0.5</v>
      </c>
      <c r="G8" s="6"/>
      <c r="H8" s="6"/>
      <c r="I8" s="6"/>
      <c r="J8" s="6"/>
    </row>
    <row r="9" spans="1:11" ht="13.5" thickBot="1" x14ac:dyDescent="0.25">
      <c r="A9" s="23">
        <v>4</v>
      </c>
      <c r="B9" s="24">
        <v>50</v>
      </c>
      <c r="C9" s="25">
        <v>1</v>
      </c>
      <c r="G9" s="6"/>
      <c r="H9" s="6"/>
      <c r="I9" s="6"/>
      <c r="J9" s="6"/>
    </row>
    <row r="10" spans="1:11" x14ac:dyDescent="0.2">
      <c r="C10" s="3"/>
      <c r="H10" s="6"/>
      <c r="I10" s="6"/>
      <c r="J10" s="6"/>
      <c r="K10" s="6"/>
    </row>
    <row r="11" spans="1:11" ht="13.5" thickBot="1" x14ac:dyDescent="0.25">
      <c r="A11" s="1" t="s">
        <v>18</v>
      </c>
      <c r="C11" s="3"/>
      <c r="H11" s="6"/>
      <c r="I11" s="6"/>
      <c r="J11" s="6"/>
      <c r="K11" s="6"/>
    </row>
    <row r="12" spans="1:11" ht="26.25" thickBot="1" x14ac:dyDescent="0.25">
      <c r="A12" s="26" t="s">
        <v>1</v>
      </c>
      <c r="B12" s="17" t="s">
        <v>19</v>
      </c>
      <c r="C12" s="17" t="s">
        <v>30</v>
      </c>
      <c r="H12" s="6"/>
      <c r="I12" s="6"/>
      <c r="J12" s="6"/>
      <c r="K12" s="6"/>
    </row>
    <row r="13" spans="1:11" x14ac:dyDescent="0.2">
      <c r="A13" s="20">
        <v>0</v>
      </c>
      <c r="B13" s="67">
        <v>0</v>
      </c>
      <c r="C13" s="67">
        <v>0</v>
      </c>
      <c r="H13" s="6"/>
      <c r="I13" s="6"/>
      <c r="J13" s="6"/>
      <c r="K13" s="6"/>
    </row>
    <row r="14" spans="1:11" x14ac:dyDescent="0.2">
      <c r="A14" s="20">
        <v>1</v>
      </c>
      <c r="B14" s="68">
        <v>80</v>
      </c>
      <c r="C14" s="68">
        <v>45</v>
      </c>
      <c r="H14" s="6"/>
      <c r="I14" s="6"/>
      <c r="J14" s="6"/>
      <c r="K14" s="6"/>
    </row>
    <row r="15" spans="1:11" x14ac:dyDescent="0.2">
      <c r="A15" s="20">
        <v>2</v>
      </c>
      <c r="B15" s="68">
        <v>65</v>
      </c>
      <c r="C15" s="68">
        <v>38</v>
      </c>
      <c r="H15" s="6"/>
      <c r="I15" s="6"/>
      <c r="J15" s="6"/>
      <c r="K15" s="6"/>
    </row>
    <row r="16" spans="1:11" x14ac:dyDescent="0.2">
      <c r="A16" s="20">
        <v>3</v>
      </c>
      <c r="B16" s="68">
        <v>50</v>
      </c>
      <c r="C16" s="68">
        <v>31</v>
      </c>
      <c r="H16" s="6"/>
      <c r="I16" s="6"/>
      <c r="J16" s="6"/>
      <c r="K16" s="6"/>
    </row>
    <row r="17" spans="1:11" ht="13.5" thickBot="1" x14ac:dyDescent="0.25">
      <c r="A17" s="23">
        <v>4</v>
      </c>
      <c r="B17" s="69">
        <v>45</v>
      </c>
      <c r="C17" s="69">
        <v>18</v>
      </c>
      <c r="H17" s="6"/>
      <c r="I17" s="6"/>
      <c r="J17" s="6"/>
      <c r="K17" s="6"/>
    </row>
    <row r="18" spans="1:11" ht="13.5" thickBot="1" x14ac:dyDescent="0.25">
      <c r="B18" s="5"/>
      <c r="C18" s="5"/>
    </row>
    <row r="19" spans="1:11" ht="13.5" thickBot="1" x14ac:dyDescent="0.25">
      <c r="A19" s="26" t="s">
        <v>31</v>
      </c>
      <c r="B19" s="70">
        <v>2</v>
      </c>
      <c r="C19" s="70">
        <v>5</v>
      </c>
    </row>
    <row r="20" spans="1:11" x14ac:dyDescent="0.2">
      <c r="B20" s="27" t="s">
        <v>39</v>
      </c>
      <c r="C20" s="27" t="s">
        <v>40</v>
      </c>
    </row>
    <row r="21" spans="1:11" ht="13.5" thickBot="1" x14ac:dyDescent="0.25">
      <c r="A21" s="1" t="s">
        <v>5</v>
      </c>
    </row>
    <row r="22" spans="1:11" x14ac:dyDescent="0.2">
      <c r="A22" s="28" t="s">
        <v>6</v>
      </c>
      <c r="B22" s="29">
        <v>14000</v>
      </c>
      <c r="C22" s="30" t="s">
        <v>12</v>
      </c>
      <c r="D22" s="30"/>
      <c r="E22" s="31"/>
    </row>
    <row r="23" spans="1:11" x14ac:dyDescent="0.2">
      <c r="A23" s="20" t="s">
        <v>11</v>
      </c>
      <c r="B23" s="32">
        <v>11000</v>
      </c>
      <c r="C23" s="21" t="s">
        <v>20</v>
      </c>
      <c r="D23" s="21">
        <v>40</v>
      </c>
      <c r="E23" s="33" t="s">
        <v>21</v>
      </c>
    </row>
    <row r="24" spans="1:11" ht="13.5" thickBot="1" x14ac:dyDescent="0.25">
      <c r="A24" s="23" t="s">
        <v>10</v>
      </c>
      <c r="B24" s="34">
        <v>2.5</v>
      </c>
      <c r="C24" s="24" t="s">
        <v>13</v>
      </c>
      <c r="D24" s="24"/>
      <c r="E24" s="35"/>
    </row>
    <row r="26" spans="1:11" ht="13.5" thickBot="1" x14ac:dyDescent="0.25">
      <c r="A26" s="1" t="s">
        <v>7</v>
      </c>
    </row>
    <row r="27" spans="1:11" ht="13.5" thickBot="1" x14ac:dyDescent="0.25">
      <c r="A27" s="26" t="s">
        <v>8</v>
      </c>
      <c r="B27" s="26" t="s">
        <v>9</v>
      </c>
    </row>
    <row r="28" spans="1:11" x14ac:dyDescent="0.2">
      <c r="A28" s="20">
        <v>0</v>
      </c>
      <c r="B28" s="36">
        <v>7.5</v>
      </c>
    </row>
    <row r="29" spans="1:11" x14ac:dyDescent="0.2">
      <c r="A29" s="20">
        <v>1</v>
      </c>
      <c r="B29" s="36">
        <v>8</v>
      </c>
    </row>
    <row r="30" spans="1:11" x14ac:dyDescent="0.2">
      <c r="A30" s="20">
        <v>2</v>
      </c>
      <c r="B30" s="36">
        <v>8</v>
      </c>
    </row>
    <row r="31" spans="1:11" x14ac:dyDescent="0.2">
      <c r="A31" s="20">
        <v>3</v>
      </c>
      <c r="B31" s="36">
        <v>10</v>
      </c>
    </row>
    <row r="32" spans="1:11" ht="13.5" thickBot="1" x14ac:dyDescent="0.25">
      <c r="A32" s="23">
        <v>4</v>
      </c>
      <c r="B32" s="37">
        <v>10</v>
      </c>
    </row>
    <row r="34" spans="1:3" ht="13.5" thickBot="1" x14ac:dyDescent="0.25">
      <c r="A34" s="1" t="s">
        <v>36</v>
      </c>
    </row>
    <row r="35" spans="1:3" ht="13.5" thickBot="1" x14ac:dyDescent="0.25">
      <c r="A35" s="28" t="s">
        <v>34</v>
      </c>
      <c r="B35" s="29">
        <v>10000</v>
      </c>
      <c r="C35" s="31"/>
    </row>
    <row r="36" spans="1:3" ht="26.25" thickBot="1" x14ac:dyDescent="0.25">
      <c r="A36" s="28"/>
      <c r="B36" s="72" t="s">
        <v>42</v>
      </c>
      <c r="C36" s="73" t="s">
        <v>43</v>
      </c>
    </row>
    <row r="37" spans="1:3" x14ac:dyDescent="0.2">
      <c r="A37" s="28" t="s">
        <v>37</v>
      </c>
      <c r="B37" s="74">
        <v>-100000</v>
      </c>
      <c r="C37" s="75">
        <v>0</v>
      </c>
    </row>
    <row r="38" spans="1:3" x14ac:dyDescent="0.2">
      <c r="A38" s="20"/>
      <c r="B38" s="76">
        <v>0</v>
      </c>
      <c r="C38" s="71">
        <v>0.1</v>
      </c>
    </row>
    <row r="39" spans="1:3" ht="13.5" thickBot="1" x14ac:dyDescent="0.25">
      <c r="A39" s="20"/>
      <c r="B39" s="76">
        <v>10000</v>
      </c>
      <c r="C39" s="22">
        <v>0.2</v>
      </c>
    </row>
    <row r="40" spans="1:3" ht="13.5" thickBot="1" x14ac:dyDescent="0.25">
      <c r="A40" s="26" t="s">
        <v>44</v>
      </c>
      <c r="B40" s="77">
        <v>250</v>
      </c>
      <c r="C40" s="7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workbookViewId="0"/>
  </sheetViews>
  <sheetFormatPr defaultRowHeight="12.75" x14ac:dyDescent="0.2"/>
  <cols>
    <col min="1" max="1" width="20.7109375" customWidth="1"/>
  </cols>
  <sheetData>
    <row r="1" spans="1:31" x14ac:dyDescent="0.2">
      <c r="A1" s="2" t="s">
        <v>41</v>
      </c>
    </row>
    <row r="2" spans="1:31" ht="13.5" thickBot="1" x14ac:dyDescent="0.25">
      <c r="A2" s="2"/>
    </row>
    <row r="3" spans="1:31" x14ac:dyDescent="0.2">
      <c r="A3" s="38" t="s">
        <v>17</v>
      </c>
      <c r="B3" s="83">
        <v>1</v>
      </c>
      <c r="C3" s="84"/>
      <c r="D3" s="85"/>
      <c r="E3" s="83">
        <v>2</v>
      </c>
      <c r="F3" s="84"/>
      <c r="G3" s="84"/>
      <c r="H3" s="83">
        <v>3</v>
      </c>
      <c r="I3" s="84"/>
      <c r="J3" s="85"/>
      <c r="K3" s="83">
        <v>4</v>
      </c>
      <c r="L3" s="84"/>
      <c r="M3" s="85"/>
      <c r="N3" s="83">
        <v>5</v>
      </c>
      <c r="O3" s="84"/>
      <c r="P3" s="85"/>
      <c r="Q3" s="83">
        <v>6</v>
      </c>
      <c r="R3" s="84"/>
      <c r="S3" s="85"/>
      <c r="T3" s="83">
        <v>7</v>
      </c>
      <c r="U3" s="84"/>
      <c r="V3" s="85"/>
      <c r="W3" s="83">
        <v>8</v>
      </c>
      <c r="X3" s="84"/>
      <c r="Y3" s="85"/>
      <c r="Z3" s="83">
        <v>9</v>
      </c>
      <c r="AA3" s="84"/>
      <c r="AB3" s="85"/>
      <c r="AC3" s="83">
        <v>10</v>
      </c>
      <c r="AD3" s="84"/>
      <c r="AE3" s="86"/>
    </row>
    <row r="4" spans="1:31" x14ac:dyDescent="0.2">
      <c r="A4" s="39" t="s">
        <v>1</v>
      </c>
      <c r="B4" s="40" t="s">
        <v>16</v>
      </c>
      <c r="C4" s="41" t="s">
        <v>14</v>
      </c>
      <c r="D4" s="42" t="s">
        <v>15</v>
      </c>
      <c r="E4" s="40" t="s">
        <v>16</v>
      </c>
      <c r="F4" s="41" t="s">
        <v>14</v>
      </c>
      <c r="G4" s="41" t="s">
        <v>15</v>
      </c>
      <c r="H4" s="40" t="s">
        <v>16</v>
      </c>
      <c r="I4" s="41" t="s">
        <v>14</v>
      </c>
      <c r="J4" s="42" t="s">
        <v>15</v>
      </c>
      <c r="K4" s="40" t="s">
        <v>16</v>
      </c>
      <c r="L4" s="41" t="s">
        <v>14</v>
      </c>
      <c r="M4" s="42" t="s">
        <v>15</v>
      </c>
      <c r="N4" s="40" t="s">
        <v>16</v>
      </c>
      <c r="O4" s="41" t="s">
        <v>14</v>
      </c>
      <c r="P4" s="42" t="s">
        <v>15</v>
      </c>
      <c r="Q4" s="40" t="s">
        <v>16</v>
      </c>
      <c r="R4" s="41" t="s">
        <v>14</v>
      </c>
      <c r="S4" s="42" t="s">
        <v>15</v>
      </c>
      <c r="T4" s="40" t="s">
        <v>16</v>
      </c>
      <c r="U4" s="41" t="s">
        <v>14</v>
      </c>
      <c r="V4" s="42" t="s">
        <v>15</v>
      </c>
      <c r="W4" s="40" t="s">
        <v>16</v>
      </c>
      <c r="X4" s="41" t="s">
        <v>14</v>
      </c>
      <c r="Y4" s="42" t="s">
        <v>15</v>
      </c>
      <c r="Z4" s="40" t="s">
        <v>16</v>
      </c>
      <c r="AA4" s="41" t="s">
        <v>14</v>
      </c>
      <c r="AB4" s="42" t="s">
        <v>15</v>
      </c>
      <c r="AC4" s="40" t="s">
        <v>16</v>
      </c>
      <c r="AD4" s="41" t="s">
        <v>14</v>
      </c>
      <c r="AE4" s="43" t="s">
        <v>15</v>
      </c>
    </row>
    <row r="5" spans="1:31" x14ac:dyDescent="0.2">
      <c r="A5" s="11">
        <v>0</v>
      </c>
      <c r="B5" s="10">
        <f>Parameters!B13</f>
        <v>0</v>
      </c>
      <c r="C5" s="8">
        <f>ROUNDUP(NORMDIST(LN(B$3)/fac,0,1,TRUE)*Parameters!$B5,0)</f>
        <v>70</v>
      </c>
      <c r="D5" s="9">
        <f>ROUNDDOWN((B5+0.5*C5)*Parameters!$C5,0)</f>
        <v>14</v>
      </c>
      <c r="E5" s="10">
        <v>0</v>
      </c>
      <c r="F5" s="8">
        <f>ROUNDUP(NORMDIST(LN(E$3)/fac,0,1,TRUE)*Parameters!$B5,0)</f>
        <v>89</v>
      </c>
      <c r="G5" s="9">
        <f>ROUNDDOWN((E5+0.5*F5)*Parameters!$C5,0)</f>
        <v>17</v>
      </c>
      <c r="H5" s="10">
        <v>0</v>
      </c>
      <c r="I5" s="8">
        <f>ROUNDUP(NORMDIST(LN(H$3)/fac,0,1,TRUE)*Parameters!$B5,0)</f>
        <v>100</v>
      </c>
      <c r="J5" s="9">
        <f>ROUNDDOWN((H5+0.5*I5)*Parameters!$C5,0)</f>
        <v>20</v>
      </c>
      <c r="K5" s="10">
        <v>0</v>
      </c>
      <c r="L5" s="8">
        <f>ROUNDUP(NORMDIST(LN(K$3)/fac,0,1,TRUE)*Parameters!$B5,0)</f>
        <v>106</v>
      </c>
      <c r="M5" s="9">
        <f>ROUNDDOWN((K5+0.5*L5)*Parameters!$C5,0)</f>
        <v>21</v>
      </c>
      <c r="N5" s="10">
        <v>0</v>
      </c>
      <c r="O5" s="8">
        <f>ROUNDUP(NORMDIST(LN(N$3)/fac,0,1,TRUE)*Parameters!$B5,0)</f>
        <v>111</v>
      </c>
      <c r="P5" s="9">
        <f>ROUNDDOWN((N5+0.5*O5)*Parameters!$C5,0)</f>
        <v>22</v>
      </c>
      <c r="Q5" s="10">
        <v>0</v>
      </c>
      <c r="R5" s="8">
        <f>ROUNDUP(NORMDIST(LN(Q$3)/fac,0,1,TRUE)*Parameters!$B5,0)</f>
        <v>115</v>
      </c>
      <c r="S5" s="9">
        <f>ROUNDDOWN((Q5+0.5*R5)*Parameters!$C5,0)</f>
        <v>23</v>
      </c>
      <c r="T5" s="10">
        <v>0</v>
      </c>
      <c r="U5" s="8">
        <f>ROUNDUP(NORMDIST(LN(T$3)/fac,0,1,TRUE)*Parameters!$B5,0)</f>
        <v>117</v>
      </c>
      <c r="V5" s="9">
        <f>ROUNDDOWN((T5+0.5*U5)*Parameters!$C5,0)</f>
        <v>23</v>
      </c>
      <c r="W5" s="10">
        <v>0</v>
      </c>
      <c r="X5" s="8">
        <f>ROUNDUP(NORMDIST(LN(W$3)/fac,0,1,TRUE)*Parameters!$B5,0)</f>
        <v>120</v>
      </c>
      <c r="Y5" s="9">
        <f>ROUNDDOWN((W5+0.5*X5)*Parameters!$C5,0)</f>
        <v>24</v>
      </c>
      <c r="Z5" s="10">
        <v>0</v>
      </c>
      <c r="AA5" s="8">
        <f>ROUNDUP(NORMDIST(LN(Z$3)/fac,0,1,TRUE)*Parameters!$B5,0)</f>
        <v>121</v>
      </c>
      <c r="AB5" s="9">
        <f>ROUNDDOWN((Z5+0.5*AA5)*Parameters!$C5,0)</f>
        <v>24</v>
      </c>
      <c r="AC5" s="10">
        <v>0</v>
      </c>
      <c r="AD5" s="8">
        <f>ROUNDUP(NORMDIST(LN(AC$3)/fac,0,1,TRUE)*Parameters!$B5,0)</f>
        <v>123</v>
      </c>
      <c r="AE5" s="9">
        <f>ROUNDDOWN((AC5+0.5*AD5)*Parameters!$C5,0)</f>
        <v>24</v>
      </c>
    </row>
    <row r="6" spans="1:31" x14ac:dyDescent="0.2">
      <c r="A6" s="11">
        <v>1</v>
      </c>
      <c r="B6" s="10">
        <f>Parameters!B14</f>
        <v>80</v>
      </c>
      <c r="C6" s="8">
        <f>ROUNDUP(NORMDIST(LN(B$3)/fac,0,1,TRUE)*Parameters!$B6,0)</f>
        <v>45</v>
      </c>
      <c r="D6" s="9">
        <f>ROUNDDOWN((B6+0.5*C6)*Parameters!$C6,0)</f>
        <v>25</v>
      </c>
      <c r="E6" s="7">
        <f>B5+C5-D5</f>
        <v>56</v>
      </c>
      <c r="F6" s="8">
        <f>ROUNDUP(NORMDIST(LN(E$3)/fac,0,1,TRUE)*Parameters!$B6,0)</f>
        <v>58</v>
      </c>
      <c r="G6" s="9">
        <f>ROUNDDOWN((E6+0.5*F6)*Parameters!$C6,0)</f>
        <v>21</v>
      </c>
      <c r="H6" s="7">
        <f>E5+F5-G5</f>
        <v>72</v>
      </c>
      <c r="I6" s="8">
        <f>ROUNDUP(NORMDIST(LN(H$3)/fac,0,1,TRUE)*Parameters!$B6,0)</f>
        <v>64</v>
      </c>
      <c r="J6" s="9">
        <f>ROUNDDOWN((H6+0.5*I6)*Parameters!$C6,0)</f>
        <v>26</v>
      </c>
      <c r="K6" s="7">
        <f>H5+I5-J5</f>
        <v>80</v>
      </c>
      <c r="L6" s="8">
        <f>ROUNDUP(NORMDIST(LN(K$3)/fac,0,1,TRUE)*Parameters!$B6,0)</f>
        <v>69</v>
      </c>
      <c r="M6" s="9">
        <f>ROUNDDOWN((K6+0.5*L6)*Parameters!$C6,0)</f>
        <v>28</v>
      </c>
      <c r="N6" s="7">
        <f>K5+L5-M5</f>
        <v>85</v>
      </c>
      <c r="O6" s="8">
        <f>ROUNDUP(NORMDIST(LN(N$3)/fac,0,1,TRUE)*Parameters!$B6,0)</f>
        <v>72</v>
      </c>
      <c r="P6" s="9">
        <f>ROUNDDOWN((N6+0.5*O6)*Parameters!$C6,0)</f>
        <v>30</v>
      </c>
      <c r="Q6" s="7">
        <f>N5+O5-P5</f>
        <v>89</v>
      </c>
      <c r="R6" s="8">
        <f>ROUNDUP(NORMDIST(LN(Q$3)/fac,0,1,TRUE)*Parameters!$B6,0)</f>
        <v>74</v>
      </c>
      <c r="S6" s="9">
        <f>ROUNDDOWN((Q6+0.5*R6)*Parameters!$C6,0)</f>
        <v>31</v>
      </c>
      <c r="T6" s="7">
        <f>Q5+R5-S5</f>
        <v>92</v>
      </c>
      <c r="U6" s="8">
        <f>ROUNDUP(NORMDIST(LN(T$3)/fac,0,1,TRUE)*Parameters!$B6,0)</f>
        <v>76</v>
      </c>
      <c r="V6" s="9">
        <f>ROUNDDOWN((T6+0.5*U6)*Parameters!$C6,0)</f>
        <v>32</v>
      </c>
      <c r="W6" s="7">
        <f>T5+U5-V5</f>
        <v>94</v>
      </c>
      <c r="X6" s="8">
        <f>ROUNDUP(NORMDIST(LN(W$3)/fac,0,1,TRUE)*Parameters!$B6,0)</f>
        <v>77</v>
      </c>
      <c r="Y6" s="9">
        <f>ROUNDDOWN((W6+0.5*X6)*Parameters!$C6,0)</f>
        <v>33</v>
      </c>
      <c r="Z6" s="7">
        <f>W5+X5-Y5</f>
        <v>96</v>
      </c>
      <c r="AA6" s="8">
        <f>ROUNDUP(NORMDIST(LN(Z$3)/fac,0,1,TRUE)*Parameters!$B6,0)</f>
        <v>78</v>
      </c>
      <c r="AB6" s="9">
        <f>ROUNDDOWN((Z6+0.5*AA6)*Parameters!$C6,0)</f>
        <v>33</v>
      </c>
      <c r="AC6" s="7">
        <f>Z5+AA5-AB5</f>
        <v>97</v>
      </c>
      <c r="AD6" s="8">
        <f>ROUNDUP(NORMDIST(LN(AC$3)/fac,0,1,TRUE)*Parameters!$B6,0)</f>
        <v>79</v>
      </c>
      <c r="AE6" s="9">
        <f>ROUNDDOWN((AC6+0.5*AD6)*Parameters!$C6,0)</f>
        <v>34</v>
      </c>
    </row>
    <row r="7" spans="1:31" x14ac:dyDescent="0.2">
      <c r="A7" s="11">
        <v>2</v>
      </c>
      <c r="B7" s="10">
        <f>Parameters!B15</f>
        <v>65</v>
      </c>
      <c r="C7" s="8">
        <f>ROUNDUP(NORMDIST(LN(B$3)/fac,0,1,TRUE)*Parameters!$B7,0)</f>
        <v>38</v>
      </c>
      <c r="D7" s="9">
        <f>ROUNDDOWN((B7+0.5*C7)*Parameters!$C7,0)</f>
        <v>29</v>
      </c>
      <c r="E7" s="7">
        <f t="shared" ref="E7:E9" si="0">B6+C6-D6</f>
        <v>100</v>
      </c>
      <c r="F7" s="8">
        <f>ROUNDUP(NORMDIST(LN(E$3)/fac,0,1,TRUE)*Parameters!$B7,0)</f>
        <v>48</v>
      </c>
      <c r="G7" s="9">
        <f>ROUNDDOWN((E7+0.5*F7)*Parameters!$C7,0)</f>
        <v>43</v>
      </c>
      <c r="H7" s="7">
        <f t="shared" ref="H7:H9" si="1">E6+F6-G6</f>
        <v>93</v>
      </c>
      <c r="I7" s="8">
        <f>ROUNDUP(NORMDIST(LN(H$3)/fac,0,1,TRUE)*Parameters!$B7,0)</f>
        <v>54</v>
      </c>
      <c r="J7" s="9">
        <f>ROUNDDOWN((H7+0.5*I7)*Parameters!$C7,0)</f>
        <v>42</v>
      </c>
      <c r="K7" s="7">
        <f t="shared" ref="K7:K9" si="2">H6+I6-J6</f>
        <v>110</v>
      </c>
      <c r="L7" s="8">
        <f>ROUNDUP(NORMDIST(LN(K$3)/fac,0,1,TRUE)*Parameters!$B7,0)</f>
        <v>57</v>
      </c>
      <c r="M7" s="9">
        <f>ROUNDDOWN((K7+0.5*L7)*Parameters!$C7,0)</f>
        <v>48</v>
      </c>
      <c r="N7" s="7">
        <f t="shared" ref="N7:N9" si="3">K6+L6-M6</f>
        <v>121</v>
      </c>
      <c r="O7" s="8">
        <f>ROUNDUP(NORMDIST(LN(N$3)/fac,0,1,TRUE)*Parameters!$B7,0)</f>
        <v>60</v>
      </c>
      <c r="P7" s="9">
        <f>ROUNDDOWN((N7+0.5*O7)*Parameters!$C7,0)</f>
        <v>52</v>
      </c>
      <c r="Q7" s="7">
        <f t="shared" ref="Q7:Q9" si="4">N6+O6-P6</f>
        <v>127</v>
      </c>
      <c r="R7" s="8">
        <f>ROUNDUP(NORMDIST(LN(Q$3)/fac,0,1,TRUE)*Parameters!$B7,0)</f>
        <v>62</v>
      </c>
      <c r="S7" s="9">
        <f>ROUNDDOWN((Q7+0.5*R7)*Parameters!$C7,0)</f>
        <v>55</v>
      </c>
      <c r="T7" s="7">
        <f t="shared" ref="T7:T9" si="5">Q6+R6-S6</f>
        <v>132</v>
      </c>
      <c r="U7" s="8">
        <f>ROUNDUP(NORMDIST(LN(T$3)/fac,0,1,TRUE)*Parameters!$B7,0)</f>
        <v>63</v>
      </c>
      <c r="V7" s="9">
        <f>ROUNDDOWN((T7+0.5*U7)*Parameters!$C7,0)</f>
        <v>57</v>
      </c>
      <c r="W7" s="7">
        <f t="shared" ref="W7:W9" si="6">T6+U6-V6</f>
        <v>136</v>
      </c>
      <c r="X7" s="8">
        <f>ROUNDUP(NORMDIST(LN(W$3)/fac,0,1,TRUE)*Parameters!$B7,0)</f>
        <v>64</v>
      </c>
      <c r="Y7" s="9">
        <f>ROUNDDOWN((W7+0.5*X7)*Parameters!$C7,0)</f>
        <v>58</v>
      </c>
      <c r="Z7" s="7">
        <f t="shared" ref="Z7:Z9" si="7">W6+X6-Y6</f>
        <v>138</v>
      </c>
      <c r="AA7" s="8">
        <f>ROUNDUP(NORMDIST(LN(Z$3)/fac,0,1,TRUE)*Parameters!$B7,0)</f>
        <v>65</v>
      </c>
      <c r="AB7" s="9">
        <f>ROUNDDOWN((Z7+0.5*AA7)*Parameters!$C7,0)</f>
        <v>59</v>
      </c>
      <c r="AC7" s="7">
        <f t="shared" ref="AC7:AC9" si="8">Z6+AA6-AB6</f>
        <v>141</v>
      </c>
      <c r="AD7" s="8">
        <f>ROUNDUP(NORMDIST(LN(AC$3)/fac,0,1,TRUE)*Parameters!$B7,0)</f>
        <v>66</v>
      </c>
      <c r="AE7" s="9">
        <f>ROUNDDOWN((AC7+0.5*AD7)*Parameters!$C7,0)</f>
        <v>60</v>
      </c>
    </row>
    <row r="8" spans="1:31" x14ac:dyDescent="0.2">
      <c r="A8" s="11">
        <v>3</v>
      </c>
      <c r="B8" s="10">
        <f>Parameters!B16</f>
        <v>50</v>
      </c>
      <c r="C8" s="8">
        <f>ROUNDUP(NORMDIST(LN(B$3)/fac,0,1,TRUE)*Parameters!$B8,0)</f>
        <v>30</v>
      </c>
      <c r="D8" s="9">
        <f>ROUNDDOWN((B8+0.5*C8)*Parameters!$C8,0)</f>
        <v>32</v>
      </c>
      <c r="E8" s="7">
        <f t="shared" si="0"/>
        <v>74</v>
      </c>
      <c r="F8" s="8">
        <f>ROUNDUP(NORMDIST(LN(E$3)/fac,0,1,TRUE)*Parameters!$B8,0)</f>
        <v>39</v>
      </c>
      <c r="G8" s="9">
        <f>ROUNDDOWN((E8+0.5*F8)*Parameters!$C8,0)</f>
        <v>46</v>
      </c>
      <c r="H8" s="7">
        <f t="shared" si="1"/>
        <v>105</v>
      </c>
      <c r="I8" s="8">
        <f>ROUNDUP(NORMDIST(LN(H$3)/fac,0,1,TRUE)*Parameters!$B8,0)</f>
        <v>43</v>
      </c>
      <c r="J8" s="9">
        <f>ROUNDDOWN((H8+0.5*I8)*Parameters!$C8,0)</f>
        <v>63</v>
      </c>
      <c r="K8" s="7">
        <f t="shared" si="2"/>
        <v>105</v>
      </c>
      <c r="L8" s="8">
        <f>ROUNDUP(NORMDIST(LN(K$3)/fac,0,1,TRUE)*Parameters!$B8,0)</f>
        <v>46</v>
      </c>
      <c r="M8" s="9">
        <f>ROUNDDOWN((K8+0.5*L8)*Parameters!$C8,0)</f>
        <v>64</v>
      </c>
      <c r="N8" s="7">
        <f t="shared" si="3"/>
        <v>119</v>
      </c>
      <c r="O8" s="8">
        <f>ROUNDUP(NORMDIST(LN(N$3)/fac,0,1,TRUE)*Parameters!$B8,0)</f>
        <v>48</v>
      </c>
      <c r="P8" s="9">
        <f>ROUNDDOWN((N8+0.5*O8)*Parameters!$C8,0)</f>
        <v>71</v>
      </c>
      <c r="Q8" s="7">
        <f t="shared" si="4"/>
        <v>129</v>
      </c>
      <c r="R8" s="8">
        <f>ROUNDUP(NORMDIST(LN(Q$3)/fac,0,1,TRUE)*Parameters!$B8,0)</f>
        <v>49</v>
      </c>
      <c r="S8" s="9">
        <f>ROUNDDOWN((Q8+0.5*R8)*Parameters!$C8,0)</f>
        <v>76</v>
      </c>
      <c r="T8" s="7">
        <f t="shared" si="5"/>
        <v>134</v>
      </c>
      <c r="U8" s="8">
        <f>ROUNDUP(NORMDIST(LN(T$3)/fac,0,1,TRUE)*Parameters!$B8,0)</f>
        <v>51</v>
      </c>
      <c r="V8" s="9">
        <f>ROUNDDOWN((T8+0.5*U8)*Parameters!$C8,0)</f>
        <v>79</v>
      </c>
      <c r="W8" s="7">
        <f t="shared" si="6"/>
        <v>138</v>
      </c>
      <c r="X8" s="8">
        <f>ROUNDUP(NORMDIST(LN(W$3)/fac,0,1,TRUE)*Parameters!$B8,0)</f>
        <v>52</v>
      </c>
      <c r="Y8" s="9">
        <f>ROUNDDOWN((W8+0.5*X8)*Parameters!$C8,0)</f>
        <v>82</v>
      </c>
      <c r="Z8" s="7">
        <f t="shared" si="7"/>
        <v>142</v>
      </c>
      <c r="AA8" s="8">
        <f>ROUNDUP(NORMDIST(LN(Z$3)/fac,0,1,TRUE)*Parameters!$B8,0)</f>
        <v>52</v>
      </c>
      <c r="AB8" s="9">
        <f>ROUNDDOWN((Z8+0.5*AA8)*Parameters!$C8,0)</f>
        <v>84</v>
      </c>
      <c r="AC8" s="7">
        <f t="shared" si="8"/>
        <v>144</v>
      </c>
      <c r="AD8" s="8">
        <f>ROUNDUP(NORMDIST(LN(AC$3)/fac,0,1,TRUE)*Parameters!$B8,0)</f>
        <v>53</v>
      </c>
      <c r="AE8" s="9">
        <f>ROUNDDOWN((AC8+0.5*AD8)*Parameters!$C8,0)</f>
        <v>85</v>
      </c>
    </row>
    <row r="9" spans="1:31" x14ac:dyDescent="0.2">
      <c r="A9" s="11">
        <v>4</v>
      </c>
      <c r="B9" s="10">
        <f>Parameters!B17</f>
        <v>45</v>
      </c>
      <c r="C9" s="8">
        <f>ROUNDUP(NORMDIST(LN(B$3)/fac,0,1,TRUE)*Parameters!$B9,0)</f>
        <v>25</v>
      </c>
      <c r="D9" s="9">
        <f>ROUNDDOWN((B9+0.5*C9)*Parameters!$C9,0)</f>
        <v>57</v>
      </c>
      <c r="E9" s="7">
        <f t="shared" si="0"/>
        <v>48</v>
      </c>
      <c r="F9" s="8">
        <f>ROUNDUP(NORMDIST(LN(E$3)/fac,0,1,TRUE)*Parameters!$B9,0)</f>
        <v>32</v>
      </c>
      <c r="G9" s="9">
        <f>ROUNDDOWN((E9+0.5*F9)*Parameters!$C9,0)</f>
        <v>64</v>
      </c>
      <c r="H9" s="7">
        <f t="shared" si="1"/>
        <v>67</v>
      </c>
      <c r="I9" s="8">
        <f>ROUNDUP(NORMDIST(LN(H$3)/fac,0,1,TRUE)*Parameters!$B9,0)</f>
        <v>36</v>
      </c>
      <c r="J9" s="9">
        <f>ROUNDDOWN((H9+0.5*I9)*Parameters!$C9,0)</f>
        <v>85</v>
      </c>
      <c r="K9" s="7">
        <f t="shared" si="2"/>
        <v>85</v>
      </c>
      <c r="L9" s="8">
        <f>ROUNDUP(NORMDIST(LN(K$3)/fac,0,1,TRUE)*Parameters!$B9,0)</f>
        <v>38</v>
      </c>
      <c r="M9" s="9">
        <f>ROUNDDOWN((K9+0.5*L9)*Parameters!$C9,0)</f>
        <v>104</v>
      </c>
      <c r="N9" s="7">
        <f t="shared" si="3"/>
        <v>87</v>
      </c>
      <c r="O9" s="8">
        <f>ROUNDUP(NORMDIST(LN(N$3)/fac,0,1,TRUE)*Parameters!$B9,0)</f>
        <v>40</v>
      </c>
      <c r="P9" s="9">
        <f>ROUNDDOWN((N9+0.5*O9)*Parameters!$C9,0)</f>
        <v>107</v>
      </c>
      <c r="Q9" s="7">
        <f t="shared" si="4"/>
        <v>96</v>
      </c>
      <c r="R9" s="8">
        <f>ROUNDUP(NORMDIST(LN(Q$3)/fac,0,1,TRUE)*Parameters!$B9,0)</f>
        <v>41</v>
      </c>
      <c r="S9" s="9">
        <f>ROUNDDOWN((Q9+0.5*R9)*Parameters!$C9,0)</f>
        <v>116</v>
      </c>
      <c r="T9" s="7">
        <f t="shared" si="5"/>
        <v>102</v>
      </c>
      <c r="U9" s="8">
        <f>ROUNDUP(NORMDIST(LN(T$3)/fac,0,1,TRUE)*Parameters!$B9,0)</f>
        <v>42</v>
      </c>
      <c r="V9" s="9">
        <f>ROUNDDOWN((T9+0.5*U9)*Parameters!$C9,0)</f>
        <v>123</v>
      </c>
      <c r="W9" s="7">
        <f t="shared" si="6"/>
        <v>106</v>
      </c>
      <c r="X9" s="8">
        <f>ROUNDUP(NORMDIST(LN(W$3)/fac,0,1,TRUE)*Parameters!$B9,0)</f>
        <v>43</v>
      </c>
      <c r="Y9" s="9">
        <f>ROUNDDOWN((W9+0.5*X9)*Parameters!$C9,0)</f>
        <v>127</v>
      </c>
      <c r="Z9" s="7">
        <f t="shared" si="7"/>
        <v>108</v>
      </c>
      <c r="AA9" s="8">
        <f>ROUNDUP(NORMDIST(LN(Z$3)/fac,0,1,TRUE)*Parameters!$B9,0)</f>
        <v>44</v>
      </c>
      <c r="AB9" s="9">
        <f>ROUNDDOWN((Z9+0.5*AA9)*Parameters!$C9,0)</f>
        <v>130</v>
      </c>
      <c r="AC9" s="7">
        <f t="shared" si="8"/>
        <v>110</v>
      </c>
      <c r="AD9" s="8">
        <f>ROUNDUP(NORMDIST(LN(AC$3)/fac,0,1,TRUE)*Parameters!$B9,0)</f>
        <v>44</v>
      </c>
      <c r="AE9" s="9">
        <f>ROUNDDOWN((AC9+0.5*AD9)*Parameters!$C9,0)</f>
        <v>132</v>
      </c>
    </row>
    <row r="10" spans="1:31" ht="13.5" thickBot="1" x14ac:dyDescent="0.25">
      <c r="A10" s="16" t="s">
        <v>22</v>
      </c>
      <c r="B10" s="12">
        <f>SUM(B5:B9)</f>
        <v>240</v>
      </c>
      <c r="C10" s="12">
        <f t="shared" ref="C10:N10" si="9">SUM(C5:C9)</f>
        <v>208</v>
      </c>
      <c r="D10" s="12">
        <f t="shared" si="9"/>
        <v>157</v>
      </c>
      <c r="E10" s="12">
        <f t="shared" si="9"/>
        <v>278</v>
      </c>
      <c r="F10" s="12">
        <f t="shared" si="9"/>
        <v>266</v>
      </c>
      <c r="G10" s="12">
        <f t="shared" si="9"/>
        <v>191</v>
      </c>
      <c r="H10" s="13">
        <f t="shared" si="9"/>
        <v>337</v>
      </c>
      <c r="I10" s="12">
        <f t="shared" si="9"/>
        <v>297</v>
      </c>
      <c r="J10" s="14">
        <f t="shared" si="9"/>
        <v>236</v>
      </c>
      <c r="K10" s="13">
        <f t="shared" si="9"/>
        <v>380</v>
      </c>
      <c r="L10" s="12">
        <f t="shared" si="9"/>
        <v>316</v>
      </c>
      <c r="M10" s="14">
        <f t="shared" si="9"/>
        <v>265</v>
      </c>
      <c r="N10" s="13">
        <f t="shared" si="9"/>
        <v>412</v>
      </c>
      <c r="O10" s="12">
        <f t="shared" ref="O10" si="10">SUM(O5:O9)</f>
        <v>331</v>
      </c>
      <c r="P10" s="14">
        <f t="shared" ref="P10" si="11">SUM(P5:P9)</f>
        <v>282</v>
      </c>
      <c r="Q10" s="13">
        <f t="shared" ref="Q10" si="12">SUM(Q5:Q9)</f>
        <v>441</v>
      </c>
      <c r="R10" s="12">
        <f t="shared" ref="R10" si="13">SUM(R5:R9)</f>
        <v>341</v>
      </c>
      <c r="S10" s="14">
        <f t="shared" ref="S10" si="14">SUM(S5:S9)</f>
        <v>301</v>
      </c>
      <c r="T10" s="13">
        <f t="shared" ref="T10" si="15">SUM(T5:T9)</f>
        <v>460</v>
      </c>
      <c r="U10" s="12">
        <f t="shared" ref="U10" si="16">SUM(U5:U9)</f>
        <v>349</v>
      </c>
      <c r="V10" s="14">
        <f t="shared" ref="V10" si="17">SUM(V5:V9)</f>
        <v>314</v>
      </c>
      <c r="W10" s="13">
        <f t="shared" ref="W10" si="18">SUM(W5:W9)</f>
        <v>474</v>
      </c>
      <c r="X10" s="12">
        <f t="shared" ref="X10" si="19">SUM(X5:X9)</f>
        <v>356</v>
      </c>
      <c r="Y10" s="14">
        <f t="shared" ref="Y10:Z10" si="20">SUM(Y5:Y9)</f>
        <v>324</v>
      </c>
      <c r="Z10" s="13">
        <f t="shared" si="20"/>
        <v>484</v>
      </c>
      <c r="AA10" s="12">
        <f t="shared" ref="AA10" si="21">SUM(AA5:AA9)</f>
        <v>360</v>
      </c>
      <c r="AB10" s="14">
        <f t="shared" ref="AB10" si="22">SUM(AB5:AB9)</f>
        <v>330</v>
      </c>
      <c r="AC10" s="13">
        <f t="shared" ref="AC10" si="23">SUM(AC5:AC9)</f>
        <v>492</v>
      </c>
      <c r="AD10" s="12">
        <f t="shared" ref="AD10" si="24">SUM(AD5:AD9)</f>
        <v>365</v>
      </c>
      <c r="AE10" s="15">
        <f t="shared" ref="AE10" si="25">SUM(AE5:AE9)</f>
        <v>335</v>
      </c>
    </row>
    <row r="14" spans="1:31" x14ac:dyDescent="0.2">
      <c r="A14" s="2" t="s">
        <v>23</v>
      </c>
    </row>
    <row r="15" spans="1:31" ht="13.5" thickBot="1" x14ac:dyDescent="0.25"/>
    <row r="16" spans="1:31" x14ac:dyDescent="0.2">
      <c r="A16" s="44" t="s">
        <v>17</v>
      </c>
      <c r="B16" s="45">
        <v>1</v>
      </c>
      <c r="C16" s="45">
        <v>2</v>
      </c>
      <c r="D16" s="45">
        <v>3</v>
      </c>
      <c r="E16" s="45">
        <v>4</v>
      </c>
      <c r="F16" s="45">
        <v>5</v>
      </c>
      <c r="G16" s="45">
        <v>6</v>
      </c>
      <c r="H16" s="45">
        <v>7</v>
      </c>
      <c r="I16" s="45">
        <v>8</v>
      </c>
      <c r="J16" s="45">
        <v>9</v>
      </c>
      <c r="K16" s="46">
        <v>10</v>
      </c>
    </row>
    <row r="17" spans="1:11" x14ac:dyDescent="0.2">
      <c r="A17" s="47" t="s">
        <v>7</v>
      </c>
      <c r="B17" s="48"/>
      <c r="C17" s="49"/>
      <c r="D17" s="49"/>
      <c r="E17" s="49"/>
      <c r="F17" s="49"/>
      <c r="G17" s="49"/>
      <c r="H17" s="49"/>
      <c r="I17" s="49"/>
      <c r="J17" s="49"/>
      <c r="K17" s="50"/>
    </row>
    <row r="18" spans="1:11" x14ac:dyDescent="0.2">
      <c r="A18" s="51" t="s">
        <v>25</v>
      </c>
      <c r="B18" s="52">
        <f>(SUMPRODUCT(Parameters!$B$28:$B$32,JJs_Base!B5:B9)+0.5*(SUMPRODUCT(Parameters!$B$28:$B$32,JJs_Base!C5:C9)-SUMPRODUCT(Parameters!$B$28:$B$32,JJs_Base!D5:D9)))*52</f>
        <v>117832</v>
      </c>
      <c r="C18" s="52">
        <f>(SUMPRODUCT(Parameters!$B$28:$B$32,JJs_Base!E5:E9)+0.5*(SUMPRODUCT(Parameters!$B$28:$B$32,JJs_Base!F5:F9)-SUMPRODUCT(Parameters!$B$28:$B$32,JJs_Base!G5:G9)))*52</f>
        <v>140972</v>
      </c>
      <c r="D18" s="52">
        <f>(SUMPRODUCT(Parameters!$B$28:$B$32,JJs_Base!H5:H9)+0.5*(SUMPRODUCT(Parameters!$B$28:$B$32,JJs_Base!I5:I9)-SUMPRODUCT(Parameters!$B$28:$B$32,JJs_Base!J5:J9)))*52</f>
        <v>166140</v>
      </c>
      <c r="E18" s="52">
        <f>(SUMPRODUCT(Parameters!$B$28:$B$32,JJs_Base!K5:K9)+0.5*(SUMPRODUCT(Parameters!$B$28:$B$32,JJs_Base!L5:L9)-SUMPRODUCT(Parameters!$B$28:$B$32,JJs_Base!M5:M9)))*52</f>
        <v>182975</v>
      </c>
      <c r="F18" s="52">
        <f>(SUMPRODUCT(Parameters!$B$28:$B$32,JJs_Base!N5:N9)+0.5*(SUMPRODUCT(Parameters!$B$28:$B$32,JJs_Base!O5:O9)-SUMPRODUCT(Parameters!$B$28:$B$32,JJs_Base!P5:P9)))*52</f>
        <v>197171</v>
      </c>
      <c r="G18" s="52">
        <f>(SUMPRODUCT(Parameters!$B$28:$B$32,JJs_Base!Q5:Q9)+0.5*(SUMPRODUCT(Parameters!$B$28:$B$32,JJs_Base!R5:R9)-SUMPRODUCT(Parameters!$B$28:$B$32,JJs_Base!S5:S9)))*52</f>
        <v>208676</v>
      </c>
      <c r="H18" s="52">
        <f>(SUMPRODUCT(Parameters!$B$28:$B$32,JJs_Base!T5:T9)+0.5*(SUMPRODUCT(Parameters!$B$28:$B$32,JJs_Base!U5:U9)-SUMPRODUCT(Parameters!$B$28:$B$32,JJs_Base!V5:V9)))*52</f>
        <v>216294</v>
      </c>
      <c r="I18" s="52">
        <f>(SUMPRODUCT(Parameters!$B$28:$B$32,JJs_Base!W5:W9)+0.5*(SUMPRODUCT(Parameters!$B$28:$B$32,JJs_Base!X5:X9)-SUMPRODUCT(Parameters!$B$28:$B$32,JJs_Base!Y5:Y9)))*52</f>
        <v>222040</v>
      </c>
      <c r="J18" s="52">
        <f>(SUMPRODUCT(Parameters!$B$28:$B$32,JJs_Base!Z5:Z9)+0.5*(SUMPRODUCT(Parameters!$B$28:$B$32,JJs_Base!AA5:AA9)-SUMPRODUCT(Parameters!$B$28:$B$32,JJs_Base!AB5:AB9)))*52</f>
        <v>226187</v>
      </c>
      <c r="K18" s="53">
        <f>(SUMPRODUCT(Parameters!$B$28:$B$32,JJs_Base!AC5:AC9)+0.5*(SUMPRODUCT(Parameters!$B$28:$B$32,JJs_Base!AD5:AD9)-SUMPRODUCT(Parameters!$B$28:$B$32,JJs_Base!AE5:AE9)))*52</f>
        <v>229801</v>
      </c>
    </row>
    <row r="19" spans="1:11" x14ac:dyDescent="0.2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54"/>
    </row>
    <row r="20" spans="1:11" x14ac:dyDescent="0.2">
      <c r="A20" s="20" t="s">
        <v>26</v>
      </c>
      <c r="B20" s="55">
        <f>Parameters!$B$22</f>
        <v>14000</v>
      </c>
      <c r="C20" s="55">
        <f>Parameters!$B$22</f>
        <v>14000</v>
      </c>
      <c r="D20" s="55">
        <f>Parameters!$B$22</f>
        <v>14000</v>
      </c>
      <c r="E20" s="55">
        <f>Parameters!$B$22</f>
        <v>14000</v>
      </c>
      <c r="F20" s="55">
        <f>Parameters!$B$22</f>
        <v>14000</v>
      </c>
      <c r="G20" s="55">
        <f>Parameters!$B$22</f>
        <v>14000</v>
      </c>
      <c r="H20" s="55">
        <f>Parameters!$B$22</f>
        <v>14000</v>
      </c>
      <c r="I20" s="55">
        <f>Parameters!$B$22</f>
        <v>14000</v>
      </c>
      <c r="J20" s="55">
        <f>Parameters!$B$22</f>
        <v>14000</v>
      </c>
      <c r="K20" s="56">
        <f>Parameters!$B$22</f>
        <v>14000</v>
      </c>
    </row>
    <row r="21" spans="1:11" x14ac:dyDescent="0.2">
      <c r="A21" s="57" t="s">
        <v>27</v>
      </c>
      <c r="B21" s="79">
        <f>ROUNDUP((JJs_Base!B10+0.5*(JJs_Base!C10-JJs_Base!D10))/Parameters!$D$23,0)*Parameters!$B$23</f>
        <v>77000</v>
      </c>
      <c r="C21" s="79">
        <f>ROUNDUP((JJs_Base!E10+0.5*(JJs_Base!F10-JJs_Base!G10))/Parameters!$D$23,0)*Parameters!$B$23</f>
        <v>88000</v>
      </c>
      <c r="D21" s="79">
        <f>ROUNDUP((JJs_Base!H10+0.5*(JJs_Base!I10-JJs_Base!J10))/Parameters!$D$23,0)*Parameters!$B$23</f>
        <v>110000</v>
      </c>
      <c r="E21" s="79">
        <f>ROUNDUP((JJs_Base!K10+0.5*(JJs_Base!L10-JJs_Base!M10))/Parameters!$D$23,0)*Parameters!$B$23</f>
        <v>121000</v>
      </c>
      <c r="F21" s="79">
        <f>ROUNDUP((JJs_Base!N10+0.5*(JJs_Base!O10-JJs_Base!P10))/Parameters!$D$23,0)*Parameters!$B$23</f>
        <v>121000</v>
      </c>
      <c r="G21" s="79">
        <f>ROUNDUP((JJs_Base!Q10+0.5*(JJs_Base!R10-JJs_Base!S10))/Parameters!$D$23,0)*Parameters!$B$23</f>
        <v>132000</v>
      </c>
      <c r="H21" s="79">
        <f>ROUNDUP((JJs_Base!T10+0.5*(JJs_Base!U10-JJs_Base!V10))/Parameters!$D$23,0)*Parameters!$B$23</f>
        <v>132000</v>
      </c>
      <c r="I21" s="79">
        <f>ROUNDUP((JJs_Base!W10+0.5*(JJs_Base!X10-JJs_Base!Y10))/Parameters!$D$23,0)*Parameters!$B$23</f>
        <v>143000</v>
      </c>
      <c r="J21" s="79">
        <f>ROUNDUP((JJs_Base!Z10+0.5*(JJs_Base!AA10-JJs_Base!AB10))/Parameters!$D$23,0)*Parameters!$B$23</f>
        <v>143000</v>
      </c>
      <c r="K21" s="80">
        <f>ROUNDUP((JJs_Base!AC10+0.5*(JJs_Base!AD10-JJs_Base!AE10))/Parameters!$D$23,0)*Parameters!$B$23</f>
        <v>143000</v>
      </c>
    </row>
    <row r="22" spans="1:11" x14ac:dyDescent="0.2">
      <c r="A22" s="58" t="s">
        <v>28</v>
      </c>
      <c r="B22" s="81">
        <f>(JJs_Base!B10+0.5*(JJs_Base!C10-JJs_Base!D10))*Parameters!$B$24*12</f>
        <v>7965</v>
      </c>
      <c r="C22" s="81">
        <f>(JJs_Base!E10+0.5*(JJs_Base!F10-JJs_Base!G10))*Parameters!$B$24*12</f>
        <v>9465</v>
      </c>
      <c r="D22" s="81">
        <f>(JJs_Base!H10+0.5*(JJs_Base!I10-JJs_Base!J10))*Parameters!$B$24*12</f>
        <v>11025</v>
      </c>
      <c r="E22" s="81">
        <f>(JJs_Base!K10+0.5*(JJs_Base!L10-JJs_Base!M10))*Parameters!$B$24*12</f>
        <v>12165</v>
      </c>
      <c r="F22" s="81">
        <f>(JJs_Base!N10+0.5*(JJs_Base!O10-JJs_Base!P10))*Parameters!$B$24*12</f>
        <v>13095</v>
      </c>
      <c r="G22" s="81">
        <f>(JJs_Base!Q10+0.5*(JJs_Base!R10-JJs_Base!S10))*Parameters!$B$24*12</f>
        <v>13830</v>
      </c>
      <c r="H22" s="81">
        <f>(JJs_Base!T10+0.5*(JJs_Base!U10-JJs_Base!V10))*Parameters!$B$24*12</f>
        <v>14325</v>
      </c>
      <c r="I22" s="81">
        <f>(JJs_Base!W10+0.5*(JJs_Base!X10-JJs_Base!Y10))*Parameters!$B$24*12</f>
        <v>14700</v>
      </c>
      <c r="J22" s="81">
        <f>(JJs_Base!Z10+0.5*(JJs_Base!AA10-JJs_Base!AB10))*Parameters!$B$24*12</f>
        <v>14970</v>
      </c>
      <c r="K22" s="82">
        <f>(JJs_Base!AC10+0.5*(JJs_Base!AD10-JJs_Base!AE10))*Parameters!$B$24*12</f>
        <v>15210</v>
      </c>
    </row>
    <row r="23" spans="1:11" x14ac:dyDescent="0.2">
      <c r="A23" s="58" t="s">
        <v>22</v>
      </c>
      <c r="B23" s="52">
        <f t="shared" ref="B23:K23" si="26">SUM(B20:B22)</f>
        <v>98965</v>
      </c>
      <c r="C23" s="52">
        <f t="shared" si="26"/>
        <v>111465</v>
      </c>
      <c r="D23" s="52">
        <f t="shared" si="26"/>
        <v>135025</v>
      </c>
      <c r="E23" s="52">
        <f t="shared" si="26"/>
        <v>147165</v>
      </c>
      <c r="F23" s="52">
        <f t="shared" si="26"/>
        <v>148095</v>
      </c>
      <c r="G23" s="52">
        <f t="shared" si="26"/>
        <v>159830</v>
      </c>
      <c r="H23" s="52">
        <f t="shared" si="26"/>
        <v>160325</v>
      </c>
      <c r="I23" s="52">
        <f t="shared" si="26"/>
        <v>171700</v>
      </c>
      <c r="J23" s="52">
        <f t="shared" si="26"/>
        <v>171970</v>
      </c>
      <c r="K23" s="53">
        <f t="shared" si="26"/>
        <v>172210</v>
      </c>
    </row>
    <row r="24" spans="1:11" x14ac:dyDescent="0.2">
      <c r="A24" s="59"/>
      <c r="B24" s="48"/>
      <c r="C24" s="48"/>
      <c r="D24" s="48"/>
      <c r="E24" s="48"/>
      <c r="F24" s="48"/>
      <c r="G24" s="48"/>
      <c r="H24" s="48"/>
      <c r="I24" s="48"/>
      <c r="J24" s="48"/>
      <c r="K24" s="54"/>
    </row>
    <row r="25" spans="1:11" ht="13.5" thickBot="1" x14ac:dyDescent="0.25">
      <c r="A25" s="23" t="s">
        <v>29</v>
      </c>
      <c r="B25" s="60">
        <f t="shared" ref="B25:K25" si="27">B18-B23</f>
        <v>18867</v>
      </c>
      <c r="C25" s="60">
        <f t="shared" si="27"/>
        <v>29507</v>
      </c>
      <c r="D25" s="60">
        <f t="shared" si="27"/>
        <v>31115</v>
      </c>
      <c r="E25" s="60">
        <f t="shared" si="27"/>
        <v>35810</v>
      </c>
      <c r="F25" s="60">
        <f t="shared" si="27"/>
        <v>49076</v>
      </c>
      <c r="G25" s="60">
        <f t="shared" si="27"/>
        <v>48846</v>
      </c>
      <c r="H25" s="60">
        <f t="shared" si="27"/>
        <v>55969</v>
      </c>
      <c r="I25" s="60">
        <f t="shared" si="27"/>
        <v>50340</v>
      </c>
      <c r="J25" s="60">
        <f t="shared" si="27"/>
        <v>54217</v>
      </c>
      <c r="K25" s="61">
        <f t="shared" si="27"/>
        <v>57591</v>
      </c>
    </row>
  </sheetData>
  <mergeCells count="10">
    <mergeCell ref="T3:V3"/>
    <mergeCell ref="W3:Y3"/>
    <mergeCell ref="Z3:AB3"/>
    <mergeCell ref="AC3:AE3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workbookViewId="0"/>
  </sheetViews>
  <sheetFormatPr defaultRowHeight="12.75" x14ac:dyDescent="0.2"/>
  <cols>
    <col min="1" max="1" width="20.7109375" customWidth="1"/>
  </cols>
  <sheetData>
    <row r="1" spans="1:31" x14ac:dyDescent="0.2">
      <c r="A1" s="2" t="s">
        <v>41</v>
      </c>
    </row>
    <row r="2" spans="1:31" ht="13.5" thickBot="1" x14ac:dyDescent="0.25">
      <c r="A2" s="2"/>
    </row>
    <row r="3" spans="1:31" x14ac:dyDescent="0.2">
      <c r="A3" s="38" t="s">
        <v>17</v>
      </c>
      <c r="B3" s="83">
        <v>1</v>
      </c>
      <c r="C3" s="84"/>
      <c r="D3" s="85"/>
      <c r="E3" s="83">
        <v>2</v>
      </c>
      <c r="F3" s="84"/>
      <c r="G3" s="84"/>
      <c r="H3" s="83">
        <v>3</v>
      </c>
      <c r="I3" s="84"/>
      <c r="J3" s="85"/>
      <c r="K3" s="83">
        <v>4</v>
      </c>
      <c r="L3" s="84"/>
      <c r="M3" s="85"/>
      <c r="N3" s="83">
        <v>5</v>
      </c>
      <c r="O3" s="84"/>
      <c r="P3" s="85"/>
      <c r="Q3" s="83">
        <v>6</v>
      </c>
      <c r="R3" s="84"/>
      <c r="S3" s="85"/>
      <c r="T3" s="83">
        <v>7</v>
      </c>
      <c r="U3" s="84"/>
      <c r="V3" s="85"/>
      <c r="W3" s="83">
        <v>8</v>
      </c>
      <c r="X3" s="84"/>
      <c r="Y3" s="85"/>
      <c r="Z3" s="83">
        <v>9</v>
      </c>
      <c r="AA3" s="84"/>
      <c r="AB3" s="85"/>
      <c r="AC3" s="83">
        <v>10</v>
      </c>
      <c r="AD3" s="84"/>
      <c r="AE3" s="86"/>
    </row>
    <row r="4" spans="1:31" x14ac:dyDescent="0.2">
      <c r="A4" s="39" t="s">
        <v>1</v>
      </c>
      <c r="B4" s="40" t="s">
        <v>16</v>
      </c>
      <c r="C4" s="41" t="s">
        <v>14</v>
      </c>
      <c r="D4" s="42" t="s">
        <v>15</v>
      </c>
      <c r="E4" s="40" t="s">
        <v>16</v>
      </c>
      <c r="F4" s="41" t="s">
        <v>14</v>
      </c>
      <c r="G4" s="41" t="s">
        <v>15</v>
      </c>
      <c r="H4" s="40" t="s">
        <v>16</v>
      </c>
      <c r="I4" s="41" t="s">
        <v>14</v>
      </c>
      <c r="J4" s="42" t="s">
        <v>15</v>
      </c>
      <c r="K4" s="40" t="s">
        <v>16</v>
      </c>
      <c r="L4" s="41" t="s">
        <v>14</v>
      </c>
      <c r="M4" s="42" t="s">
        <v>15</v>
      </c>
      <c r="N4" s="40" t="s">
        <v>16</v>
      </c>
      <c r="O4" s="41" t="s">
        <v>14</v>
      </c>
      <c r="P4" s="42" t="s">
        <v>15</v>
      </c>
      <c r="Q4" s="40" t="s">
        <v>16</v>
      </c>
      <c r="R4" s="41" t="s">
        <v>14</v>
      </c>
      <c r="S4" s="42" t="s">
        <v>15</v>
      </c>
      <c r="T4" s="40" t="s">
        <v>16</v>
      </c>
      <c r="U4" s="41" t="s">
        <v>14</v>
      </c>
      <c r="V4" s="42" t="s">
        <v>15</v>
      </c>
      <c r="W4" s="40" t="s">
        <v>16</v>
      </c>
      <c r="X4" s="41" t="s">
        <v>14</v>
      </c>
      <c r="Y4" s="42" t="s">
        <v>15</v>
      </c>
      <c r="Z4" s="40" t="s">
        <v>16</v>
      </c>
      <c r="AA4" s="41" t="s">
        <v>14</v>
      </c>
      <c r="AB4" s="42" t="s">
        <v>15</v>
      </c>
      <c r="AC4" s="40" t="s">
        <v>16</v>
      </c>
      <c r="AD4" s="41" t="s">
        <v>14</v>
      </c>
      <c r="AE4" s="43" t="s">
        <v>15</v>
      </c>
    </row>
    <row r="5" spans="1:31" x14ac:dyDescent="0.2">
      <c r="A5" s="11">
        <v>0</v>
      </c>
      <c r="B5" s="10">
        <f>Parameters!C13</f>
        <v>0</v>
      </c>
      <c r="C5" s="8">
        <f>ROUNDUP(NORMDIST(LN(B$3)/start_fac,0,1,TRUE)*Parameters!$B5,0)</f>
        <v>70</v>
      </c>
      <c r="D5" s="9">
        <f>ROUNDDOWN((B5+0.5*C5)*Parameters!$C5,0)</f>
        <v>14</v>
      </c>
      <c r="E5" s="10">
        <v>0</v>
      </c>
      <c r="F5" s="8">
        <f>ROUNDUP(NORMDIST(LN(E$3)/start_fac,0,1,TRUE)*Parameters!$B5,0)</f>
        <v>78</v>
      </c>
      <c r="G5" s="9">
        <f>ROUNDDOWN((E5+0.5*F5)*Parameters!$C5,0)</f>
        <v>15</v>
      </c>
      <c r="H5" s="10">
        <v>0</v>
      </c>
      <c r="I5" s="8">
        <f>ROUNDUP(NORMDIST(LN(H$3)/start_fac,0,1,TRUE)*Parameters!$B5,0)</f>
        <v>83</v>
      </c>
      <c r="J5" s="9">
        <f>ROUNDDOWN((H5+0.5*I5)*Parameters!$C5,0)</f>
        <v>16</v>
      </c>
      <c r="K5" s="10">
        <v>0</v>
      </c>
      <c r="L5" s="8">
        <f>ROUNDUP(NORMDIST(LN(K$3)/start_fac,0,1,TRUE)*Parameters!$B5,0)</f>
        <v>86</v>
      </c>
      <c r="M5" s="9">
        <f>ROUNDDOWN((K5+0.5*L5)*Parameters!$C5,0)</f>
        <v>17</v>
      </c>
      <c r="N5" s="10">
        <v>0</v>
      </c>
      <c r="O5" s="8">
        <f>ROUNDUP(NORMDIST(LN(N$3)/start_fac,0,1,TRUE)*Parameters!$B5,0)</f>
        <v>88</v>
      </c>
      <c r="P5" s="9">
        <f>ROUNDDOWN((N5+0.5*O5)*Parameters!$C5,0)</f>
        <v>17</v>
      </c>
      <c r="Q5" s="10">
        <v>0</v>
      </c>
      <c r="R5" s="8">
        <f>ROUNDUP(NORMDIST(LN(Q$3)/start_fac,0,1,TRUE)*Parameters!$B5,0)</f>
        <v>90</v>
      </c>
      <c r="S5" s="9">
        <f>ROUNDDOWN((Q5+0.5*R5)*Parameters!$C5,0)</f>
        <v>18</v>
      </c>
      <c r="T5" s="10">
        <v>0</v>
      </c>
      <c r="U5" s="8">
        <f>ROUNDUP(NORMDIST(LN(T$3)/start_fac,0,1,TRUE)*Parameters!$B5,0)</f>
        <v>92</v>
      </c>
      <c r="V5" s="9">
        <f>ROUNDDOWN((T5+0.5*U5)*Parameters!$C5,0)</f>
        <v>18</v>
      </c>
      <c r="W5" s="10">
        <v>0</v>
      </c>
      <c r="X5" s="8">
        <f>ROUNDUP(NORMDIST(LN(W$3)/start_fac,0,1,TRUE)*Parameters!$B5,0)</f>
        <v>93</v>
      </c>
      <c r="Y5" s="9">
        <f>ROUNDDOWN((W5+0.5*X5)*Parameters!$C5,0)</f>
        <v>18</v>
      </c>
      <c r="Z5" s="10">
        <v>0</v>
      </c>
      <c r="AA5" s="8">
        <f>ROUNDUP(NORMDIST(LN(Z$3)/start_fac,0,1,TRUE)*Parameters!$B5,0)</f>
        <v>94</v>
      </c>
      <c r="AB5" s="9">
        <f>ROUNDDOWN((Z5+0.5*AA5)*Parameters!$C5,0)</f>
        <v>18</v>
      </c>
      <c r="AC5" s="10">
        <v>0</v>
      </c>
      <c r="AD5" s="8">
        <f>ROUNDUP(NORMDIST(LN(AC$3)/start_fac,0,1,TRUE)*Parameters!$B5,0)</f>
        <v>95</v>
      </c>
      <c r="AE5" s="66">
        <f>ROUNDDOWN((AC5+0.5*AD5)*Parameters!$C5,0)</f>
        <v>19</v>
      </c>
    </row>
    <row r="6" spans="1:31" x14ac:dyDescent="0.2">
      <c r="A6" s="11">
        <v>1</v>
      </c>
      <c r="B6" s="10">
        <f>Parameters!C14</f>
        <v>45</v>
      </c>
      <c r="C6" s="8">
        <f>ROUNDUP(NORMDIST(LN(B$3)/start_fac,0,1,TRUE)*Parameters!$B6,0)</f>
        <v>45</v>
      </c>
      <c r="D6" s="9">
        <f>ROUNDDOWN((B6+0.5*C6)*Parameters!$C6,0)</f>
        <v>16</v>
      </c>
      <c r="E6" s="7">
        <f>B5+C5-D5</f>
        <v>56</v>
      </c>
      <c r="F6" s="8">
        <f>ROUNDUP(NORMDIST(LN(E$3)/start_fac,0,1,TRUE)*Parameters!$B6,0)</f>
        <v>50</v>
      </c>
      <c r="G6" s="9">
        <f>ROUNDDOWN((E6+0.5*F6)*Parameters!$C6,0)</f>
        <v>20</v>
      </c>
      <c r="H6" s="7">
        <f>E5+F5-G5</f>
        <v>63</v>
      </c>
      <c r="I6" s="8">
        <f>ROUNDUP(NORMDIST(LN(H$3)/start_fac,0,1,TRUE)*Parameters!$B6,0)</f>
        <v>53</v>
      </c>
      <c r="J6" s="9">
        <f>ROUNDDOWN((H6+0.5*I6)*Parameters!$C6,0)</f>
        <v>22</v>
      </c>
      <c r="K6" s="7">
        <f>H5+I5-J5</f>
        <v>67</v>
      </c>
      <c r="L6" s="8">
        <f>ROUNDUP(NORMDIST(LN(K$3)/start_fac,0,1,TRUE)*Parameters!$B6,0)</f>
        <v>55</v>
      </c>
      <c r="M6" s="9">
        <f>ROUNDDOWN((K6+0.5*L6)*Parameters!$C6,0)</f>
        <v>23</v>
      </c>
      <c r="N6" s="7">
        <f>K5+L5-M5</f>
        <v>69</v>
      </c>
      <c r="O6" s="8">
        <f>ROUNDUP(NORMDIST(LN(N$3)/start_fac,0,1,TRUE)*Parameters!$B6,0)</f>
        <v>57</v>
      </c>
      <c r="P6" s="9">
        <f>ROUNDDOWN((N6+0.5*O6)*Parameters!$C6,0)</f>
        <v>24</v>
      </c>
      <c r="Q6" s="7">
        <f>N5+O5-P5</f>
        <v>71</v>
      </c>
      <c r="R6" s="8">
        <f>ROUNDUP(NORMDIST(LN(Q$3)/start_fac,0,1,TRUE)*Parameters!$B6,0)</f>
        <v>58</v>
      </c>
      <c r="S6" s="9">
        <f>ROUNDDOWN((Q6+0.5*R6)*Parameters!$C6,0)</f>
        <v>25</v>
      </c>
      <c r="T6" s="7">
        <f>Q5+R5-S5</f>
        <v>72</v>
      </c>
      <c r="U6" s="8">
        <f>ROUNDUP(NORMDIST(LN(T$3)/start_fac,0,1,TRUE)*Parameters!$B6,0)</f>
        <v>59</v>
      </c>
      <c r="V6" s="9">
        <f>ROUNDDOWN((T6+0.5*U6)*Parameters!$C6,0)</f>
        <v>25</v>
      </c>
      <c r="W6" s="7">
        <f>T5+U5-V5</f>
        <v>74</v>
      </c>
      <c r="X6" s="8">
        <f>ROUNDUP(NORMDIST(LN(W$3)/start_fac,0,1,TRUE)*Parameters!$B6,0)</f>
        <v>60</v>
      </c>
      <c r="Y6" s="9">
        <f>ROUNDDOWN((W6+0.5*X6)*Parameters!$C6,0)</f>
        <v>26</v>
      </c>
      <c r="Z6" s="7">
        <f>W5+X5-Y5</f>
        <v>75</v>
      </c>
      <c r="AA6" s="8">
        <f>ROUNDUP(NORMDIST(LN(Z$3)/start_fac,0,1,TRUE)*Parameters!$B6,0)</f>
        <v>61</v>
      </c>
      <c r="AB6" s="9">
        <f>ROUNDDOWN((Z6+0.5*AA6)*Parameters!$C6,0)</f>
        <v>26</v>
      </c>
      <c r="AC6" s="7">
        <f>Z5+AA5-AB5</f>
        <v>76</v>
      </c>
      <c r="AD6" s="8">
        <f>ROUNDUP(NORMDIST(LN(AC$3)/start_fac,0,1,TRUE)*Parameters!$B6,0)</f>
        <v>61</v>
      </c>
      <c r="AE6" s="66">
        <f>ROUNDDOWN((AC6+0.5*AD6)*Parameters!$C6,0)</f>
        <v>26</v>
      </c>
    </row>
    <row r="7" spans="1:31" x14ac:dyDescent="0.2">
      <c r="A7" s="11">
        <v>2</v>
      </c>
      <c r="B7" s="10">
        <f>Parameters!C15</f>
        <v>38</v>
      </c>
      <c r="C7" s="8">
        <f>ROUNDUP(NORMDIST(LN(B$3)/start_fac,0,1,TRUE)*Parameters!$B7,0)</f>
        <v>38</v>
      </c>
      <c r="D7" s="9">
        <f>ROUNDDOWN((B7+0.5*C7)*Parameters!$C7,0)</f>
        <v>19</v>
      </c>
      <c r="E7" s="7">
        <f>B6+C6-D6</f>
        <v>74</v>
      </c>
      <c r="F7" s="8">
        <f>ROUNDUP(NORMDIST(LN(E$3)/start_fac,0,1,TRUE)*Parameters!$B7,0)</f>
        <v>42</v>
      </c>
      <c r="G7" s="9">
        <f>ROUNDDOWN((E7+0.5*F7)*Parameters!$C7,0)</f>
        <v>33</v>
      </c>
      <c r="H7" s="7">
        <f>E6+F6-G6</f>
        <v>86</v>
      </c>
      <c r="I7" s="8">
        <f>ROUNDUP(NORMDIST(LN(H$3)/start_fac,0,1,TRUE)*Parameters!$B7,0)</f>
        <v>45</v>
      </c>
      <c r="J7" s="9">
        <f>ROUNDDOWN((H7+0.5*I7)*Parameters!$C7,0)</f>
        <v>37</v>
      </c>
      <c r="K7" s="7">
        <f>H6+I6-J6</f>
        <v>94</v>
      </c>
      <c r="L7" s="8">
        <f>ROUNDUP(NORMDIST(LN(K$3)/start_fac,0,1,TRUE)*Parameters!$B7,0)</f>
        <v>46</v>
      </c>
      <c r="M7" s="9">
        <f>ROUNDDOWN((K7+0.5*L7)*Parameters!$C7,0)</f>
        <v>40</v>
      </c>
      <c r="N7" s="7">
        <f>K6+L6-M6</f>
        <v>99</v>
      </c>
      <c r="O7" s="8">
        <f>ROUNDUP(NORMDIST(LN(N$3)/start_fac,0,1,TRUE)*Parameters!$B7,0)</f>
        <v>47</v>
      </c>
      <c r="P7" s="9">
        <f>ROUNDDOWN((N7+0.5*O7)*Parameters!$C7,0)</f>
        <v>42</v>
      </c>
      <c r="Q7" s="7">
        <f>N6+O6-P6</f>
        <v>102</v>
      </c>
      <c r="R7" s="8">
        <f>ROUNDUP(NORMDIST(LN(Q$3)/start_fac,0,1,TRUE)*Parameters!$B7,0)</f>
        <v>48</v>
      </c>
      <c r="S7" s="9">
        <f>ROUNDDOWN((Q7+0.5*R7)*Parameters!$C7,0)</f>
        <v>44</v>
      </c>
      <c r="T7" s="7">
        <f>Q6+R6-S6</f>
        <v>104</v>
      </c>
      <c r="U7" s="8">
        <f>ROUNDUP(NORMDIST(LN(T$3)/start_fac,0,1,TRUE)*Parameters!$B7,0)</f>
        <v>49</v>
      </c>
      <c r="V7" s="9">
        <f>ROUNDDOWN((T7+0.5*U7)*Parameters!$C7,0)</f>
        <v>44</v>
      </c>
      <c r="W7" s="7">
        <f>T6+U6-V6</f>
        <v>106</v>
      </c>
      <c r="X7" s="8">
        <f>ROUNDUP(NORMDIST(LN(W$3)/start_fac,0,1,TRUE)*Parameters!$B7,0)</f>
        <v>50</v>
      </c>
      <c r="Y7" s="9">
        <f>ROUNDDOWN((W7+0.5*X7)*Parameters!$C7,0)</f>
        <v>45</v>
      </c>
      <c r="Z7" s="7">
        <f>W6+X6-Y6</f>
        <v>108</v>
      </c>
      <c r="AA7" s="8">
        <f>ROUNDUP(NORMDIST(LN(Z$3)/start_fac,0,1,TRUE)*Parameters!$B7,0)</f>
        <v>51</v>
      </c>
      <c r="AB7" s="9">
        <f>ROUNDDOWN((Z7+0.5*AA7)*Parameters!$C7,0)</f>
        <v>46</v>
      </c>
      <c r="AC7" s="7">
        <f>Z6+AA6-AB6</f>
        <v>110</v>
      </c>
      <c r="AD7" s="8">
        <f>ROUNDUP(NORMDIST(LN(AC$3)/start_fac,0,1,TRUE)*Parameters!$B7,0)</f>
        <v>51</v>
      </c>
      <c r="AE7" s="66">
        <f>ROUNDDOWN((AC7+0.5*AD7)*Parameters!$C7,0)</f>
        <v>47</v>
      </c>
    </row>
    <row r="8" spans="1:31" x14ac:dyDescent="0.2">
      <c r="A8" s="11">
        <v>3</v>
      </c>
      <c r="B8" s="10">
        <f>Parameters!C16</f>
        <v>31</v>
      </c>
      <c r="C8" s="8">
        <f>ROUNDUP(NORMDIST(LN(B$3)/start_fac,0,1,TRUE)*Parameters!$B8,0)</f>
        <v>30</v>
      </c>
      <c r="D8" s="9">
        <f>ROUNDDOWN((B8+0.5*C8)*Parameters!$C8,0)</f>
        <v>23</v>
      </c>
      <c r="E8" s="7">
        <f>B7+C7-D7</f>
        <v>57</v>
      </c>
      <c r="F8" s="8">
        <f>ROUNDUP(NORMDIST(LN(E$3)/start_fac,0,1,TRUE)*Parameters!$B8,0)</f>
        <v>34</v>
      </c>
      <c r="G8" s="9">
        <f>ROUNDDOWN((E8+0.5*F8)*Parameters!$C8,0)</f>
        <v>37</v>
      </c>
      <c r="H8" s="7">
        <f>E7+F7-G7</f>
        <v>83</v>
      </c>
      <c r="I8" s="8">
        <f>ROUNDUP(NORMDIST(LN(H$3)/start_fac,0,1,TRUE)*Parameters!$B8,0)</f>
        <v>36</v>
      </c>
      <c r="J8" s="9">
        <f>ROUNDDOWN((H8+0.5*I8)*Parameters!$C8,0)</f>
        <v>50</v>
      </c>
      <c r="K8" s="7">
        <f>H7+I7-J7</f>
        <v>94</v>
      </c>
      <c r="L8" s="8">
        <f>ROUNDUP(NORMDIST(LN(K$3)/start_fac,0,1,TRUE)*Parameters!$B8,0)</f>
        <v>37</v>
      </c>
      <c r="M8" s="9">
        <f>ROUNDDOWN((K8+0.5*L8)*Parameters!$C8,0)</f>
        <v>56</v>
      </c>
      <c r="N8" s="7">
        <f>K7+L7-M7</f>
        <v>100</v>
      </c>
      <c r="O8" s="8">
        <f>ROUNDUP(NORMDIST(LN(N$3)/start_fac,0,1,TRUE)*Parameters!$B8,0)</f>
        <v>38</v>
      </c>
      <c r="P8" s="9">
        <f>ROUNDDOWN((N8+0.5*O8)*Parameters!$C8,0)</f>
        <v>59</v>
      </c>
      <c r="Q8" s="7">
        <f>N7+O7-P7</f>
        <v>104</v>
      </c>
      <c r="R8" s="8">
        <f>ROUNDUP(NORMDIST(LN(Q$3)/start_fac,0,1,TRUE)*Parameters!$B8,0)</f>
        <v>39</v>
      </c>
      <c r="S8" s="9">
        <f>ROUNDDOWN((Q8+0.5*R8)*Parameters!$C8,0)</f>
        <v>61</v>
      </c>
      <c r="T8" s="7">
        <f>Q7+R7-S7</f>
        <v>106</v>
      </c>
      <c r="U8" s="8">
        <f>ROUNDUP(NORMDIST(LN(T$3)/start_fac,0,1,TRUE)*Parameters!$B8,0)</f>
        <v>40</v>
      </c>
      <c r="V8" s="9">
        <f>ROUNDDOWN((T8+0.5*U8)*Parameters!$C8,0)</f>
        <v>63</v>
      </c>
      <c r="W8" s="7">
        <f>T7+U7-V7</f>
        <v>109</v>
      </c>
      <c r="X8" s="8">
        <f>ROUNDUP(NORMDIST(LN(W$3)/start_fac,0,1,TRUE)*Parameters!$B8,0)</f>
        <v>40</v>
      </c>
      <c r="Y8" s="9">
        <f>ROUNDDOWN((W8+0.5*X8)*Parameters!$C8,0)</f>
        <v>64</v>
      </c>
      <c r="Z8" s="7">
        <f>W7+X7-Y7</f>
        <v>111</v>
      </c>
      <c r="AA8" s="8">
        <f>ROUNDUP(NORMDIST(LN(Z$3)/start_fac,0,1,TRUE)*Parameters!$B8,0)</f>
        <v>41</v>
      </c>
      <c r="AB8" s="9">
        <f>ROUNDDOWN((Z8+0.5*AA8)*Parameters!$C8,0)</f>
        <v>65</v>
      </c>
      <c r="AC8" s="7">
        <f>Z7+AA7-AB7</f>
        <v>113</v>
      </c>
      <c r="AD8" s="8">
        <f>ROUNDUP(NORMDIST(LN(AC$3)/start_fac,0,1,TRUE)*Parameters!$B8,0)</f>
        <v>41</v>
      </c>
      <c r="AE8" s="66">
        <f>ROUNDDOWN((AC8+0.5*AD8)*Parameters!$C8,0)</f>
        <v>66</v>
      </c>
    </row>
    <row r="9" spans="1:31" x14ac:dyDescent="0.2">
      <c r="A9" s="11">
        <v>4</v>
      </c>
      <c r="B9" s="10">
        <f>Parameters!C17</f>
        <v>18</v>
      </c>
      <c r="C9" s="8">
        <f>ROUNDUP(NORMDIST(LN(B$3)/start_fac,0,1,TRUE)*Parameters!$B9,0)</f>
        <v>25</v>
      </c>
      <c r="D9" s="9">
        <f>ROUNDDOWN((B9+0.5*C9)*Parameters!$C9,0)</f>
        <v>30</v>
      </c>
      <c r="E9" s="7">
        <f>B8+C8-D8</f>
        <v>38</v>
      </c>
      <c r="F9" s="8">
        <f>ROUNDUP(NORMDIST(LN(E$3)/start_fac,0,1,TRUE)*Parameters!$B9,0)</f>
        <v>28</v>
      </c>
      <c r="G9" s="9">
        <f>ROUNDDOWN((E9+0.5*F9)*Parameters!$C9,0)</f>
        <v>52</v>
      </c>
      <c r="H9" s="7">
        <f>E8+F8-G8</f>
        <v>54</v>
      </c>
      <c r="I9" s="8">
        <f>ROUNDUP(NORMDIST(LN(H$3)/start_fac,0,1,TRUE)*Parameters!$B9,0)</f>
        <v>30</v>
      </c>
      <c r="J9" s="9">
        <f>ROUNDDOWN((H9+0.5*I9)*Parameters!$C9,0)</f>
        <v>69</v>
      </c>
      <c r="K9" s="7">
        <f>H8+I8-J8</f>
        <v>69</v>
      </c>
      <c r="L9" s="8">
        <f>ROUNDUP(NORMDIST(LN(K$3)/start_fac,0,1,TRUE)*Parameters!$B9,0)</f>
        <v>31</v>
      </c>
      <c r="M9" s="9">
        <f>ROUNDDOWN((K9+0.5*L9)*Parameters!$C9,0)</f>
        <v>84</v>
      </c>
      <c r="N9" s="7">
        <f>K8+L8-M8</f>
        <v>75</v>
      </c>
      <c r="O9" s="8">
        <f>ROUNDUP(NORMDIST(LN(N$3)/start_fac,0,1,TRUE)*Parameters!$B9,0)</f>
        <v>32</v>
      </c>
      <c r="P9" s="9">
        <f>ROUNDDOWN((N9+0.5*O9)*Parameters!$C9,0)</f>
        <v>91</v>
      </c>
      <c r="Q9" s="7">
        <f>N8+O8-P8</f>
        <v>79</v>
      </c>
      <c r="R9" s="8">
        <f>ROUNDUP(NORMDIST(LN(Q$3)/start_fac,0,1,TRUE)*Parameters!$B9,0)</f>
        <v>32</v>
      </c>
      <c r="S9" s="9">
        <f>ROUNDDOWN((Q9+0.5*R9)*Parameters!$C9,0)</f>
        <v>95</v>
      </c>
      <c r="T9" s="7">
        <f>Q8+R8-S8</f>
        <v>82</v>
      </c>
      <c r="U9" s="8">
        <f>ROUNDUP(NORMDIST(LN(T$3)/start_fac,0,1,TRUE)*Parameters!$B9,0)</f>
        <v>33</v>
      </c>
      <c r="V9" s="9">
        <f>ROUNDDOWN((T9+0.5*U9)*Parameters!$C9,0)</f>
        <v>98</v>
      </c>
      <c r="W9" s="7">
        <f>T8+U8-V8</f>
        <v>83</v>
      </c>
      <c r="X9" s="8">
        <f>ROUNDUP(NORMDIST(LN(W$3)/start_fac,0,1,TRUE)*Parameters!$B9,0)</f>
        <v>34</v>
      </c>
      <c r="Y9" s="9">
        <f>ROUNDDOWN((W9+0.5*X9)*Parameters!$C9,0)</f>
        <v>100</v>
      </c>
      <c r="Z9" s="7">
        <f>W8+X8-Y8</f>
        <v>85</v>
      </c>
      <c r="AA9" s="8">
        <f>ROUNDUP(NORMDIST(LN(Z$3)/start_fac,0,1,TRUE)*Parameters!$B9,0)</f>
        <v>34</v>
      </c>
      <c r="AB9" s="9">
        <f>ROUNDDOWN((Z9+0.5*AA9)*Parameters!$C9,0)</f>
        <v>102</v>
      </c>
      <c r="AC9" s="7">
        <f>Z8+AA8-AB8</f>
        <v>87</v>
      </c>
      <c r="AD9" s="8">
        <f>ROUNDUP(NORMDIST(LN(AC$3)/start_fac,0,1,TRUE)*Parameters!$B9,0)</f>
        <v>34</v>
      </c>
      <c r="AE9" s="66">
        <f>ROUNDDOWN((AC9+0.5*AD9)*Parameters!$C9,0)</f>
        <v>104</v>
      </c>
    </row>
    <row r="10" spans="1:31" ht="13.5" thickBot="1" x14ac:dyDescent="0.25">
      <c r="A10" s="16" t="s">
        <v>22</v>
      </c>
      <c r="B10" s="12">
        <f t="shared" ref="B10:AE10" si="0">SUM(B5:B9)</f>
        <v>132</v>
      </c>
      <c r="C10" s="12">
        <f t="shared" si="0"/>
        <v>208</v>
      </c>
      <c r="D10" s="12">
        <f t="shared" si="0"/>
        <v>102</v>
      </c>
      <c r="E10" s="12">
        <f t="shared" si="0"/>
        <v>225</v>
      </c>
      <c r="F10" s="12">
        <f t="shared" si="0"/>
        <v>232</v>
      </c>
      <c r="G10" s="12">
        <f t="shared" si="0"/>
        <v>157</v>
      </c>
      <c r="H10" s="13">
        <f t="shared" si="0"/>
        <v>286</v>
      </c>
      <c r="I10" s="12">
        <f t="shared" si="0"/>
        <v>247</v>
      </c>
      <c r="J10" s="14">
        <f t="shared" si="0"/>
        <v>194</v>
      </c>
      <c r="K10" s="13">
        <f t="shared" si="0"/>
        <v>324</v>
      </c>
      <c r="L10" s="12">
        <f t="shared" si="0"/>
        <v>255</v>
      </c>
      <c r="M10" s="14">
        <f t="shared" si="0"/>
        <v>220</v>
      </c>
      <c r="N10" s="13">
        <f t="shared" si="0"/>
        <v>343</v>
      </c>
      <c r="O10" s="12">
        <f t="shared" si="0"/>
        <v>262</v>
      </c>
      <c r="P10" s="14">
        <f t="shared" si="0"/>
        <v>233</v>
      </c>
      <c r="Q10" s="13">
        <f t="shared" si="0"/>
        <v>356</v>
      </c>
      <c r="R10" s="12">
        <f t="shared" si="0"/>
        <v>267</v>
      </c>
      <c r="S10" s="14">
        <f t="shared" si="0"/>
        <v>243</v>
      </c>
      <c r="T10" s="13">
        <f t="shared" si="0"/>
        <v>364</v>
      </c>
      <c r="U10" s="12">
        <f t="shared" si="0"/>
        <v>273</v>
      </c>
      <c r="V10" s="14">
        <f t="shared" si="0"/>
        <v>248</v>
      </c>
      <c r="W10" s="13">
        <f t="shared" si="0"/>
        <v>372</v>
      </c>
      <c r="X10" s="12">
        <f t="shared" si="0"/>
        <v>277</v>
      </c>
      <c r="Y10" s="14">
        <f t="shared" si="0"/>
        <v>253</v>
      </c>
      <c r="Z10" s="13">
        <f t="shared" si="0"/>
        <v>379</v>
      </c>
      <c r="AA10" s="12">
        <f t="shared" si="0"/>
        <v>281</v>
      </c>
      <c r="AB10" s="14">
        <f t="shared" si="0"/>
        <v>257</v>
      </c>
      <c r="AC10" s="13">
        <f t="shared" si="0"/>
        <v>386</v>
      </c>
      <c r="AD10" s="12">
        <f t="shared" si="0"/>
        <v>282</v>
      </c>
      <c r="AE10" s="15">
        <f t="shared" si="0"/>
        <v>262</v>
      </c>
    </row>
    <row r="14" spans="1:31" x14ac:dyDescent="0.2">
      <c r="A14" s="2" t="s">
        <v>23</v>
      </c>
    </row>
    <row r="15" spans="1:31" ht="13.5" thickBot="1" x14ac:dyDescent="0.25"/>
    <row r="16" spans="1:31" x14ac:dyDescent="0.2">
      <c r="A16" s="44" t="s">
        <v>17</v>
      </c>
      <c r="B16" s="45">
        <v>1</v>
      </c>
      <c r="C16" s="45">
        <v>2</v>
      </c>
      <c r="D16" s="45">
        <v>3</v>
      </c>
      <c r="E16" s="45">
        <v>4</v>
      </c>
      <c r="F16" s="45">
        <v>5</v>
      </c>
      <c r="G16" s="45">
        <v>6</v>
      </c>
      <c r="H16" s="45">
        <v>7</v>
      </c>
      <c r="I16" s="45">
        <v>8</v>
      </c>
      <c r="J16" s="45">
        <v>9</v>
      </c>
      <c r="K16" s="46">
        <v>10</v>
      </c>
    </row>
    <row r="17" spans="1:11" x14ac:dyDescent="0.2">
      <c r="A17" s="47" t="s">
        <v>7</v>
      </c>
      <c r="B17" s="48"/>
      <c r="C17" s="49"/>
      <c r="D17" s="49"/>
      <c r="E17" s="49"/>
      <c r="F17" s="49"/>
      <c r="G17" s="49"/>
      <c r="H17" s="49"/>
      <c r="I17" s="49"/>
      <c r="J17" s="49"/>
      <c r="K17" s="50"/>
    </row>
    <row r="18" spans="1:11" x14ac:dyDescent="0.2">
      <c r="A18" s="51" t="s">
        <v>25</v>
      </c>
      <c r="B18" s="52">
        <f>(SUMPRODUCT(Parameters!$B$28:$B$32,'JJs_Start Up'!B5:B9)+0.5*(SUMPRODUCT(Parameters!$B$28:$B$32,'JJs_Start Up'!C5:C9)-SUMPRODUCT(Parameters!$B$28:$B$32,'JJs_Start Up'!D5:D9)))*52</f>
        <v>81432</v>
      </c>
      <c r="C18" s="52">
        <f>(SUMPRODUCT(Parameters!$B$28:$B$32,'JJs_Start Up'!E5:E9)+0.5*(SUMPRODUCT(Parameters!$B$28:$B$32,'JJs_Start Up'!F5:F9)-SUMPRODUCT(Parameters!$B$28:$B$32,'JJs_Start Up'!G5:G9)))*52</f>
        <v>116857</v>
      </c>
      <c r="D18" s="52">
        <f>(SUMPRODUCT(Parameters!$B$28:$B$32,'JJs_Start Up'!H5:H9)+0.5*(SUMPRODUCT(Parameters!$B$28:$B$32,'JJs_Start Up'!I5:I9)-SUMPRODUCT(Parameters!$B$28:$B$32,'JJs_Start Up'!J5:J9)))*52</f>
        <v>140621</v>
      </c>
      <c r="E18" s="52">
        <f>(SUMPRODUCT(Parameters!$B$28:$B$32,'JJs_Start Up'!K5:K9)+0.5*(SUMPRODUCT(Parameters!$B$28:$B$32,'JJs_Start Up'!L5:L9)-SUMPRODUCT(Parameters!$B$28:$B$32,'JJs_Start Up'!M5:M9)))*52</f>
        <v>154375</v>
      </c>
      <c r="F18" s="52">
        <f>(SUMPRODUCT(Parameters!$B$28:$B$32,'JJs_Start Up'!N5:N9)+0.5*(SUMPRODUCT(Parameters!$B$28:$B$32,'JJs_Start Up'!O5:O9)-SUMPRODUCT(Parameters!$B$28:$B$32,'JJs_Start Up'!P5:P9)))*52</f>
        <v>161837</v>
      </c>
      <c r="G18" s="52">
        <f>(SUMPRODUCT(Parameters!$B$28:$B$32,'JJs_Start Up'!Q5:Q9)+0.5*(SUMPRODUCT(Parameters!$B$28:$B$32,'JJs_Start Up'!R5:R9)-SUMPRODUCT(Parameters!$B$28:$B$32,'JJs_Start Up'!S5:S9)))*52</f>
        <v>166764</v>
      </c>
      <c r="H18" s="52">
        <f>(SUMPRODUCT(Parameters!$B$28:$B$32,'JJs_Start Up'!T5:T9)+0.5*(SUMPRODUCT(Parameters!$B$28:$B$32,'JJs_Start Up'!U5:U9)-SUMPRODUCT(Parameters!$B$28:$B$32,'JJs_Start Up'!V5:V9)))*52</f>
        <v>170638</v>
      </c>
      <c r="I18" s="52">
        <f>(SUMPRODUCT(Parameters!$B$28:$B$32,'JJs_Start Up'!W5:W9)+0.5*(SUMPRODUCT(Parameters!$B$28:$B$32,'JJs_Start Up'!X5:X9)-SUMPRODUCT(Parameters!$B$28:$B$32,'JJs_Start Up'!Y5:Y9)))*52</f>
        <v>174057</v>
      </c>
      <c r="J18" s="52">
        <f>(SUMPRODUCT(Parameters!$B$28:$B$32,'JJs_Start Up'!Z5:Z9)+0.5*(SUMPRODUCT(Parameters!$B$28:$B$32,'JJs_Start Up'!AA5:AA9)-SUMPRODUCT(Parameters!$B$28:$B$32,'JJs_Start Up'!AB5:AB9)))*52</f>
        <v>177268</v>
      </c>
      <c r="K18" s="53">
        <f>(SUMPRODUCT(Parameters!$B$28:$B$32,'JJs_Start Up'!AC5:AC9)+0.5*(SUMPRODUCT(Parameters!$B$28:$B$32,'JJs_Start Up'!AD5:AD9)-SUMPRODUCT(Parameters!$B$28:$B$32,'JJs_Start Up'!AE5:AE9)))*52</f>
        <v>179608</v>
      </c>
    </row>
    <row r="19" spans="1:11" x14ac:dyDescent="0.2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54"/>
    </row>
    <row r="20" spans="1:11" x14ac:dyDescent="0.2">
      <c r="A20" s="20" t="s">
        <v>34</v>
      </c>
      <c r="B20" s="55">
        <f>Parameters!B35</f>
        <v>10000</v>
      </c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2">
      <c r="A21" s="57" t="s">
        <v>26</v>
      </c>
      <c r="B21" s="55">
        <f>Parameters!$B$22</f>
        <v>14000</v>
      </c>
      <c r="C21" s="55">
        <f>Parameters!$B$22</f>
        <v>14000</v>
      </c>
      <c r="D21" s="55">
        <f>Parameters!$B$22</f>
        <v>14000</v>
      </c>
      <c r="E21" s="55">
        <f>Parameters!$B$22</f>
        <v>14000</v>
      </c>
      <c r="F21" s="55">
        <f>Parameters!$B$22</f>
        <v>14000</v>
      </c>
      <c r="G21" s="55">
        <f>Parameters!$B$22</f>
        <v>14000</v>
      </c>
      <c r="H21" s="55">
        <f>Parameters!$B$22</f>
        <v>14000</v>
      </c>
      <c r="I21" s="55">
        <f>Parameters!$B$22</f>
        <v>14000</v>
      </c>
      <c r="J21" s="55">
        <f>Parameters!$B$22</f>
        <v>14000</v>
      </c>
      <c r="K21" s="56">
        <f>Parameters!$B$22</f>
        <v>14000</v>
      </c>
    </row>
    <row r="22" spans="1:11" x14ac:dyDescent="0.2">
      <c r="A22" s="57" t="s">
        <v>27</v>
      </c>
      <c r="B22" s="79">
        <f>ROUNDUP(('JJs_Start Up'!B10+0.5*('JJs_Start Up'!C10-'JJs_Start Up'!D10))/Parameters!$D$23,0)*Parameters!$B$23</f>
        <v>55000</v>
      </c>
      <c r="C22" s="79">
        <f>ROUNDUP(('JJs_Start Up'!E10+0.5*('JJs_Start Up'!F10-'JJs_Start Up'!G10))/Parameters!$D$23,0)*Parameters!$B$23</f>
        <v>77000</v>
      </c>
      <c r="D22" s="79">
        <f>ROUNDUP(('JJs_Start Up'!H10+0.5*('JJs_Start Up'!I10-'JJs_Start Up'!J10))/Parameters!$D$23,0)*Parameters!$B$23</f>
        <v>88000</v>
      </c>
      <c r="E22" s="79">
        <f>ROUNDUP(('JJs_Start Up'!K10+0.5*('JJs_Start Up'!L10-'JJs_Start Up'!M10))/Parameters!$D$23,0)*Parameters!$B$23</f>
        <v>99000</v>
      </c>
      <c r="F22" s="79">
        <f>ROUNDUP(('JJs_Start Up'!N10+0.5*('JJs_Start Up'!O10-'JJs_Start Up'!P10))/Parameters!$D$23,0)*Parameters!$B$23</f>
        <v>99000</v>
      </c>
      <c r="G22" s="79">
        <f>ROUNDUP(('JJs_Start Up'!Q10+0.5*('JJs_Start Up'!R10-'JJs_Start Up'!S10))/Parameters!$D$23,0)*Parameters!$B$23</f>
        <v>110000</v>
      </c>
      <c r="H22" s="79">
        <f>ROUNDUP(('JJs_Start Up'!T10+0.5*('JJs_Start Up'!U10-'JJs_Start Up'!V10))/Parameters!$D$23,0)*Parameters!$B$23</f>
        <v>110000</v>
      </c>
      <c r="I22" s="79">
        <f>ROUNDUP(('JJs_Start Up'!W10+0.5*('JJs_Start Up'!X10-'JJs_Start Up'!Y10))/Parameters!$D$23,0)*Parameters!$B$23</f>
        <v>110000</v>
      </c>
      <c r="J22" s="79">
        <f>ROUNDUP(('JJs_Start Up'!Z10+0.5*('JJs_Start Up'!AA10-'JJs_Start Up'!AB10))/Parameters!$D$23,0)*Parameters!$B$23</f>
        <v>110000</v>
      </c>
      <c r="K22" s="80">
        <f>ROUNDUP(('JJs_Start Up'!AC10+0.5*('JJs_Start Up'!AD10-'JJs_Start Up'!AE10))/Parameters!$D$23,0)*Parameters!$B$23</f>
        <v>110000</v>
      </c>
    </row>
    <row r="23" spans="1:11" x14ac:dyDescent="0.2">
      <c r="A23" s="58" t="s">
        <v>28</v>
      </c>
      <c r="B23" s="81">
        <f>('JJs_Start Up'!B10+0.5*('JJs_Start Up'!C10-'JJs_Start Up'!D10))*Parameters!$B$24*12</f>
        <v>5550</v>
      </c>
      <c r="C23" s="81">
        <f>('JJs_Start Up'!E10+0.5*('JJs_Start Up'!F10-'JJs_Start Up'!G10))*Parameters!$B$24*12</f>
        <v>7875</v>
      </c>
      <c r="D23" s="81">
        <f>('JJs_Start Up'!H10+0.5*('JJs_Start Up'!I10-'JJs_Start Up'!J10))*Parameters!$B$24*12</f>
        <v>9375</v>
      </c>
      <c r="E23" s="81">
        <f>('JJs_Start Up'!K10+0.5*('JJs_Start Up'!L10-'JJs_Start Up'!M10))*Parameters!$B$24*12</f>
        <v>10245</v>
      </c>
      <c r="F23" s="81">
        <f>('JJs_Start Up'!N10+0.5*('JJs_Start Up'!O10-'JJs_Start Up'!P10))*Parameters!$B$24*12</f>
        <v>10725</v>
      </c>
      <c r="G23" s="81">
        <f>('JJs_Start Up'!Q10+0.5*('JJs_Start Up'!R10-'JJs_Start Up'!S10))*Parameters!$B$24*12</f>
        <v>11040</v>
      </c>
      <c r="H23" s="81">
        <f>('JJs_Start Up'!T10+0.5*('JJs_Start Up'!U10-'JJs_Start Up'!V10))*Parameters!$B$24*12</f>
        <v>11295</v>
      </c>
      <c r="I23" s="81">
        <f>('JJs_Start Up'!W10+0.5*('JJs_Start Up'!X10-'JJs_Start Up'!Y10))*Parameters!$B$24*12</f>
        <v>11520</v>
      </c>
      <c r="J23" s="81">
        <f>('JJs_Start Up'!Z10+0.5*('JJs_Start Up'!AA10-'JJs_Start Up'!AB10))*Parameters!$B$24*12</f>
        <v>11730</v>
      </c>
      <c r="K23" s="82">
        <f>('JJs_Start Up'!AC10+0.5*('JJs_Start Up'!AD10-'JJs_Start Up'!AE10))*Parameters!$B$24*12</f>
        <v>11880</v>
      </c>
    </row>
    <row r="24" spans="1:11" x14ac:dyDescent="0.2">
      <c r="A24" s="59" t="s">
        <v>22</v>
      </c>
      <c r="B24" s="48">
        <f>SUM(B20:B23)</f>
        <v>84550</v>
      </c>
      <c r="C24" s="48">
        <f t="shared" ref="C24:K24" si="1">SUM(C20:C23)</f>
        <v>98875</v>
      </c>
      <c r="D24" s="48">
        <f t="shared" si="1"/>
        <v>111375</v>
      </c>
      <c r="E24" s="48">
        <f t="shared" si="1"/>
        <v>123245</v>
      </c>
      <c r="F24" s="48">
        <f t="shared" si="1"/>
        <v>123725</v>
      </c>
      <c r="G24" s="48">
        <f t="shared" si="1"/>
        <v>135040</v>
      </c>
      <c r="H24" s="48">
        <f t="shared" si="1"/>
        <v>135295</v>
      </c>
      <c r="I24" s="48">
        <f t="shared" si="1"/>
        <v>135520</v>
      </c>
      <c r="J24" s="48">
        <f t="shared" si="1"/>
        <v>135730</v>
      </c>
      <c r="K24" s="54">
        <f t="shared" si="1"/>
        <v>135880</v>
      </c>
    </row>
    <row r="25" spans="1:11" x14ac:dyDescent="0.2">
      <c r="A25" s="20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2">
      <c r="A26" s="59" t="s">
        <v>32</v>
      </c>
      <c r="B26" s="48">
        <f t="shared" ref="B26:K26" si="2">B18-B24</f>
        <v>-3118</v>
      </c>
      <c r="C26" s="48">
        <f t="shared" si="2"/>
        <v>17982</v>
      </c>
      <c r="D26" s="48">
        <f t="shared" si="2"/>
        <v>29246</v>
      </c>
      <c r="E26" s="48">
        <f t="shared" si="2"/>
        <v>31130</v>
      </c>
      <c r="F26" s="48">
        <f t="shared" si="2"/>
        <v>38112</v>
      </c>
      <c r="G26" s="48">
        <f t="shared" si="2"/>
        <v>31724</v>
      </c>
      <c r="H26" s="48">
        <f t="shared" si="2"/>
        <v>35343</v>
      </c>
      <c r="I26" s="48">
        <f t="shared" si="2"/>
        <v>38537</v>
      </c>
      <c r="J26" s="48">
        <f t="shared" si="2"/>
        <v>41538</v>
      </c>
      <c r="K26" s="54">
        <f t="shared" si="2"/>
        <v>43728</v>
      </c>
    </row>
    <row r="27" spans="1:11" x14ac:dyDescent="0.2">
      <c r="A27" s="20" t="s">
        <v>35</v>
      </c>
      <c r="B27" s="55">
        <f>MAX(VLOOKUP(B26,Parameters!$B$37:$C$39,2,TRUE)*B26,Parameters!$B$40)</f>
        <v>250</v>
      </c>
      <c r="C27" s="55">
        <f>MAX(VLOOKUP(C26,Parameters!$B$37:$C$39,2,TRUE)*C26,Parameters!$B$40)</f>
        <v>3596.4</v>
      </c>
      <c r="D27" s="55">
        <f>MAX(VLOOKUP(D26,Parameters!$B$37:$C$39,2,TRUE)*D26,Parameters!$B$40)</f>
        <v>5849.2000000000007</v>
      </c>
      <c r="E27" s="55">
        <f>MAX(VLOOKUP(E26,Parameters!$B$37:$C$39,2,TRUE)*E26,Parameters!$B$40)</f>
        <v>6226</v>
      </c>
      <c r="F27" s="55">
        <f>MAX(VLOOKUP(F26,Parameters!$B$37:$C$39,2,TRUE)*F26,Parameters!$B$40)</f>
        <v>7622.4000000000005</v>
      </c>
      <c r="G27" s="55">
        <f>MAX(VLOOKUP(G26,Parameters!$B$37:$C$39,2,TRUE)*G26,Parameters!$B$40)</f>
        <v>6344.8</v>
      </c>
      <c r="H27" s="55">
        <f>MAX(VLOOKUP(H26,Parameters!$B$37:$C$39,2,TRUE)*H26,Parameters!$B$40)</f>
        <v>7068.6</v>
      </c>
      <c r="I27" s="55">
        <f>MAX(VLOOKUP(I26,Parameters!$B$37:$C$39,2,TRUE)*I26,Parameters!$B$40)</f>
        <v>7707.4000000000005</v>
      </c>
      <c r="J27" s="55">
        <f>MAX(VLOOKUP(J26,Parameters!$B$37:$C$39,2,TRUE)*J26,Parameters!$B$40)</f>
        <v>8307.6</v>
      </c>
      <c r="K27" s="56">
        <f>MAX(VLOOKUP(K26,Parameters!$B$37:$C$39,2,TRUE)*K26,Parameters!$B$40)</f>
        <v>8745.6</v>
      </c>
    </row>
    <row r="28" spans="1:11" ht="13.5" thickBot="1" x14ac:dyDescent="0.25">
      <c r="A28" s="23" t="s">
        <v>33</v>
      </c>
      <c r="B28" s="62">
        <f t="shared" ref="B28:K28" si="3">B26-B27</f>
        <v>-3368</v>
      </c>
      <c r="C28" s="62">
        <f t="shared" si="3"/>
        <v>14385.6</v>
      </c>
      <c r="D28" s="62">
        <f t="shared" si="3"/>
        <v>23396.799999999999</v>
      </c>
      <c r="E28" s="62">
        <f t="shared" si="3"/>
        <v>24904</v>
      </c>
      <c r="F28" s="62">
        <f t="shared" si="3"/>
        <v>30489.599999999999</v>
      </c>
      <c r="G28" s="62">
        <f t="shared" si="3"/>
        <v>25379.200000000001</v>
      </c>
      <c r="H28" s="62">
        <f t="shared" si="3"/>
        <v>28274.400000000001</v>
      </c>
      <c r="I28" s="62">
        <f t="shared" si="3"/>
        <v>30829.599999999999</v>
      </c>
      <c r="J28" s="62">
        <f t="shared" si="3"/>
        <v>33230.400000000001</v>
      </c>
      <c r="K28" s="63">
        <f t="shared" si="3"/>
        <v>34982.400000000001</v>
      </c>
    </row>
    <row r="30" spans="1:11" ht="13.5" thickBot="1" x14ac:dyDescent="0.25"/>
    <row r="31" spans="1:11" ht="13.5" thickBot="1" x14ac:dyDescent="0.25">
      <c r="A31" s="26" t="s">
        <v>38</v>
      </c>
      <c r="B31" s="64">
        <f t="shared" ref="B31:K31" si="4">B20+B27</f>
        <v>10250</v>
      </c>
      <c r="C31" s="64">
        <f t="shared" si="4"/>
        <v>3596.4</v>
      </c>
      <c r="D31" s="64">
        <f t="shared" si="4"/>
        <v>5849.2000000000007</v>
      </c>
      <c r="E31" s="64">
        <f t="shared" si="4"/>
        <v>6226</v>
      </c>
      <c r="F31" s="64">
        <f t="shared" si="4"/>
        <v>7622.4000000000005</v>
      </c>
      <c r="G31" s="64">
        <f t="shared" si="4"/>
        <v>6344.8</v>
      </c>
      <c r="H31" s="64">
        <f t="shared" si="4"/>
        <v>7068.6</v>
      </c>
      <c r="I31" s="64">
        <f t="shared" si="4"/>
        <v>7707.4000000000005</v>
      </c>
      <c r="J31" s="64">
        <f t="shared" si="4"/>
        <v>8307.6</v>
      </c>
      <c r="K31" s="65">
        <f t="shared" si="4"/>
        <v>8745.6</v>
      </c>
    </row>
  </sheetData>
  <mergeCells count="10">
    <mergeCell ref="T3:V3"/>
    <mergeCell ref="W3:Y3"/>
    <mergeCell ref="Z3:AB3"/>
    <mergeCell ref="AC3:AE3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Parameters</vt:lpstr>
      <vt:lpstr>JJs_Base</vt:lpstr>
      <vt:lpstr>JJs_Start Up</vt:lpstr>
      <vt:lpstr>fac</vt:lpstr>
      <vt:lpstr>start_fac</vt:lpstr>
    </vt:vector>
  </TitlesOfParts>
  <Company>Towers Watson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Ian Shires</cp:lastModifiedBy>
  <dcterms:created xsi:type="dcterms:W3CDTF">2015-07-26T13:13:11Z</dcterms:created>
  <dcterms:modified xsi:type="dcterms:W3CDTF">2016-02-09T14:56:30Z</dcterms:modified>
</cp:coreProperties>
</file>